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14110\_Rozpracované\12. MV PRV\verze k odeslání\bod 3\"/>
    </mc:Choice>
  </mc:AlternateContent>
  <bookViews>
    <workbookView xWindow="360" yWindow="240" windowWidth="18195" windowHeight="3285"/>
  </bookViews>
  <sheets>
    <sheet name="Titulní strana" sheetId="1" r:id="rId1"/>
    <sheet name="Základní info" sheetId="3" r:id="rId2"/>
    <sheet name="Harmonogram výzev v SRP na rok " sheetId="4" r:id="rId3"/>
    <sheet name="Predikce čerpání" sheetId="9" r:id="rId4"/>
  </sheets>
  <definedNames>
    <definedName name="_ftn1" localSheetId="1">'Základní info'!$A$20</definedName>
    <definedName name="_ftn2" localSheetId="1">'Základní info'!$A$21</definedName>
    <definedName name="_ftnref1" localSheetId="1">'Základní info'!$B$16</definedName>
    <definedName name="_ftnref2" localSheetId="1">'Základní info'!$B$17</definedName>
    <definedName name="_Ref363218695" localSheetId="2">'Harmonogram výzev v SRP na rok '!#REF!</definedName>
    <definedName name="_Toc398052775" localSheetId="1">'Základní info'!$A$1</definedName>
  </definedNames>
  <calcPr calcId="162913"/>
</workbook>
</file>

<file path=xl/calcChain.xml><?xml version="1.0" encoding="utf-8"?>
<calcChain xmlns="http://schemas.openxmlformats.org/spreadsheetml/2006/main">
  <c r="T37" i="9" l="1"/>
  <c r="T38" i="9"/>
  <c r="T39" i="9"/>
  <c r="T40" i="9"/>
  <c r="T41" i="9"/>
  <c r="T42" i="9"/>
  <c r="T36" i="9"/>
  <c r="U43" i="9"/>
  <c r="T29" i="9" l="1"/>
  <c r="S29" i="9"/>
  <c r="R29" i="9"/>
  <c r="Q29" i="9"/>
  <c r="P29" i="9"/>
  <c r="O29" i="9"/>
  <c r="N29" i="9"/>
  <c r="M29" i="9"/>
  <c r="L29" i="9"/>
  <c r="K29" i="9"/>
  <c r="J29" i="9"/>
  <c r="I29" i="9"/>
  <c r="H29" i="9"/>
  <c r="G29" i="9"/>
  <c r="F29" i="9"/>
  <c r="E29" i="9"/>
  <c r="D29" i="9"/>
  <c r="T15" i="9"/>
  <c r="S15" i="9"/>
  <c r="R15" i="9"/>
  <c r="Q15" i="9"/>
  <c r="P15" i="9"/>
  <c r="O15" i="9"/>
  <c r="N15" i="9"/>
  <c r="M15" i="9"/>
  <c r="L15" i="9"/>
  <c r="K15" i="9"/>
  <c r="J15" i="9"/>
  <c r="I15" i="9"/>
  <c r="H15" i="9"/>
  <c r="G15" i="9"/>
  <c r="F15" i="9"/>
  <c r="E15" i="9"/>
  <c r="D15" i="9"/>
</calcChain>
</file>

<file path=xl/sharedStrings.xml><?xml version="1.0" encoding="utf-8"?>
<sst xmlns="http://schemas.openxmlformats.org/spreadsheetml/2006/main" count="266" uniqueCount="133">
  <si>
    <t>Název dokumentu</t>
  </si>
  <si>
    <t>Program</t>
  </si>
  <si>
    <t>Základní informace</t>
  </si>
  <si>
    <t>Data platná k:</t>
  </si>
  <si>
    <t>Číslo výzvy</t>
  </si>
  <si>
    <t>Název výzvy</t>
  </si>
  <si>
    <t>Model hodnocení</t>
  </si>
  <si>
    <t>Plánované datum vyhlášení výzvy</t>
  </si>
  <si>
    <t>Podporované aktivity</t>
  </si>
  <si>
    <t>Typy příjemců</t>
  </si>
  <si>
    <t>Komplementarita plánované výzvy</t>
  </si>
  <si>
    <t>Priorita Unie</t>
  </si>
  <si>
    <t>Fond</t>
  </si>
  <si>
    <t>EZFRV</t>
  </si>
  <si>
    <t>III</t>
  </si>
  <si>
    <t>VI</t>
  </si>
  <si>
    <t>IX</t>
  </si>
  <si>
    <t>XII</t>
  </si>
  <si>
    <t>Program rozvoje venkova</t>
  </si>
  <si>
    <t>Zdeněk</t>
  </si>
  <si>
    <t>Šindelář</t>
  </si>
  <si>
    <t xml:space="preserve">Jméno: </t>
  </si>
  <si>
    <t xml:space="preserve">Příjmení: </t>
  </si>
  <si>
    <t>Druh výzvy</t>
  </si>
  <si>
    <t>Plánované datum zahájení příjmu žádostí o podporu</t>
  </si>
  <si>
    <t>Plánované datum ukončení příjmu žádostí o podporu</t>
  </si>
  <si>
    <t>Cilové skupiny</t>
  </si>
  <si>
    <t>Území (místo dopadu)</t>
  </si>
  <si>
    <t>09.4</t>
  </si>
  <si>
    <t>09.3</t>
  </si>
  <si>
    <t>09.2</t>
  </si>
  <si>
    <t>09.5</t>
  </si>
  <si>
    <t>09.1</t>
  </si>
  <si>
    <t>09.6</t>
  </si>
  <si>
    <t>Podpora předávání poznatků a inovací v zemědělství, lesnictví a ve venkovských oblastech</t>
  </si>
  <si>
    <t>Zvýšení životaschopnosti zemědělských podniků a konkurenceschopnosti všech druhů zemědělské činnosti ve všech regionech a podpora inovativních zemědělských technologií a udržitelného obhospodařování lesů</t>
  </si>
  <si>
    <t>Podpora organizace potravinového řetězce, včetně zpracování zemědělských produktů a jejich uvádění na trh, dobrých životních podmínek zvířat a řízení rizik v zemědělství</t>
  </si>
  <si>
    <t>Obnova, zachování a zlepšení ekosystémů souvisejících se zemědělstvím a lesnictvím</t>
  </si>
  <si>
    <t>Podpora účinného využívání zdrojů a podpora přechodu na nízkouhlíkovou ekonomiku v odvětvích zemědělství, potravinářství a lesnictví, která je odolná vůči klimatu</t>
  </si>
  <si>
    <t>Podpora sociálního začleňování, snižování chudoby a hospodářského rozvoje ve venkovských oblastech</t>
  </si>
  <si>
    <t>Technická pomoc</t>
  </si>
  <si>
    <t>Staré závazky - Předčasné ukončení zemědělské činnosti</t>
  </si>
  <si>
    <t>09.7</t>
  </si>
  <si>
    <t>Finanční prostředky vyúčtované v žádostech o platbu v EUR  (příspěvek Unie)</t>
  </si>
  <si>
    <t>Finanční prostředky v právních aktech o poskytnutí/převodu podpory v EUR (příspěvek Unie)</t>
  </si>
  <si>
    <t>09.8</t>
  </si>
  <si>
    <t xml:space="preserve"> 09</t>
  </si>
  <si>
    <t>Verze dokumentu</t>
  </si>
  <si>
    <t>Email:</t>
  </si>
  <si>
    <t>zdenek.sindelar@mze.cz</t>
  </si>
  <si>
    <r>
      <t>Sledované období od</t>
    </r>
    <r>
      <rPr>
        <sz val="10"/>
        <color theme="1"/>
        <rFont val="Arial"/>
        <family val="2"/>
        <charset val="238"/>
      </rPr>
      <t>:</t>
    </r>
  </si>
  <si>
    <r>
      <t>Sledované období do</t>
    </r>
    <r>
      <rPr>
        <sz val="10"/>
        <color theme="1"/>
        <rFont val="Arial"/>
        <family val="2"/>
        <charset val="238"/>
      </rPr>
      <t>:</t>
    </r>
  </si>
  <si>
    <r>
      <t>Kontaktní údaje ve věci zprávy</t>
    </r>
    <r>
      <rPr>
        <sz val="10"/>
        <color theme="1"/>
        <rFont val="Arial"/>
        <family val="2"/>
        <charset val="238"/>
      </rPr>
      <t>:</t>
    </r>
  </si>
  <si>
    <r>
      <t>Další informace, které chce ŘO uvést a informovat členy MV</t>
    </r>
    <r>
      <rPr>
        <sz val="10"/>
        <color theme="1"/>
        <rFont val="Arial"/>
        <family val="2"/>
        <charset val="238"/>
      </rPr>
      <t>:</t>
    </r>
  </si>
  <si>
    <r>
      <t>Datum generování</t>
    </r>
    <r>
      <rPr>
        <sz val="10"/>
        <color theme="1"/>
        <rFont val="Arial"/>
        <family val="2"/>
        <charset val="238"/>
      </rPr>
      <t>:</t>
    </r>
  </si>
  <si>
    <t>Číslo Opatření EZFRV</t>
  </si>
  <si>
    <t>kumulativně, v EUR</t>
  </si>
  <si>
    <t>Zdroj dat:</t>
  </si>
  <si>
    <t>Název priority Unie</t>
  </si>
  <si>
    <t>Číslo priority Unie</t>
  </si>
  <si>
    <t>Číslo operace EZFRV</t>
  </si>
  <si>
    <t>Finanční alokace plánované výzvy</t>
  </si>
  <si>
    <t>MS2014+, data přenesená z IS SZIF a ŘO PRV</t>
  </si>
  <si>
    <t>Verze draftu</t>
  </si>
  <si>
    <t>draft</t>
  </si>
  <si>
    <t>Predikce na rok 2022</t>
  </si>
  <si>
    <t>Jednokolové hodnocení</t>
  </si>
  <si>
    <t>1.2.1 Informační akce</t>
  </si>
  <si>
    <t>09.1.77.1</t>
  </si>
  <si>
    <t>Kolová</t>
  </si>
  <si>
    <t>Podporována bude realizace vzdělávacích projektů (tj. informačních akcí) v oblasti zemědělství, potravinářství a lesnictví. Tyto projekty budou realizovat pouze subjekty akreditované věcně příslušným odborem vzdělávání Ministerstva zemědělství. 
Informační akce by se měly zaměřit na poskytování informací a předávání zkušeností z oblastí zemědělství, potravinářství a lesnictví. Informační akce by se měly v těchto oblastech zaměřovat také na informování o možnostech využívání nových metod výroby založených na výsledcích vědy a výzkumu a též mohou informovat o aktuálních inovačních postupech. Podporu lze poskytnout vzdělávacím subjektům na neinvestiční výdaje sloužící k zabezpečení a provádění vzdělávacích akcí.</t>
  </si>
  <si>
    <t>Zemědělský podnikatel, potravinářský podnikatel, lesnický hospodář.</t>
  </si>
  <si>
    <t>území celé ČR, v případě, že je konečným beneficinetem podpory nezemědělský, nepotravinářský nebo nelesní MSP je výzva zacílena na území ČR s vyjímkou měst s počtem obyvatel nad 100 000</t>
  </si>
  <si>
    <t>Příjemcem podpory je subjekt zajišťující informační akce akreditovaný Ministerstvem zemědělství.</t>
  </si>
  <si>
    <t>zemědělci - zemědělský podnikatel</t>
  </si>
  <si>
    <t>území České republiky s výjimkou měst s počtem obyvatel nad 100 000</t>
  </si>
  <si>
    <t>09.6.92.6</t>
  </si>
  <si>
    <t>6.4.2 Podpora agroturistiky</t>
  </si>
  <si>
    <t>Investice na diverzifikaci činností pro zemědělské subjekty v oblasti agroturistiky vedoucí k zajištění diverzifikace příjmů, vytváření pracovních míst i pro nekvalifikované pracovní síly, k podpoře širšího využití zemědělských farem a využití venkovských brownfields. Podporován nebude spotřební materiál, příjezdové cesty, obecné náklady dle čl. 45 NK (EU) č. 1305/2013 a další výdaje, které s realizací projektu přímo nesouvisí.</t>
  </si>
  <si>
    <t>Zemědělský podnikatel</t>
  </si>
  <si>
    <t>1.1.1 Vzdělávací akce</t>
  </si>
  <si>
    <t>zemědělský podnikatel, potravinářský podnikatel a lesnický hospodář</t>
  </si>
  <si>
    <t>Příjemcem podpory je subjekt zajišťující vzdělávací akce. Subjekt musí být k této činnosti akreditovaný Ministerstvem zemědělství.</t>
  </si>
  <si>
    <t>09.5.91.1</t>
  </si>
  <si>
    <t>Podporováno bude realizování vzdělávacích projektů (tj. školení, odborné vzdělávání) v oblasti zemědělství a lesnictví. Z důvodu zajištění kvality budou vzdělávací projekty moci realizovat pouze subjekty se získanou akreditací udělenou věcně příslušným odborem pro oblast vzdělávíní Ministerstva zemědělství.  
Účelem vzdělávacích akcí je odborné vzdělávání konečných příjemců, které směřuje ke zvyšování kvalifikace pracovníků v resortu zemědělství a lesnictví. 
Podporu lze poskytnout vzdělávacím subjektům na neinvestiční výdaje sloužící k zabezpečení a provádění vzdělávacích projektů (školení), které odpovídají účelu podpory.</t>
  </si>
  <si>
    <t>Predikce na rok 2023</t>
  </si>
  <si>
    <t>09.5.91.1.2.1</t>
  </si>
  <si>
    <t>09.1.77.1.1.1</t>
  </si>
  <si>
    <t>09.6.92.6.4.2</t>
  </si>
  <si>
    <t>7 (TP)</t>
  </si>
  <si>
    <t>8 (PUZČ)</t>
  </si>
  <si>
    <t>Celkový plánovaný příspěvek EU (EUR)  AKTUALIZOVÁNO po 6. modif.</t>
  </si>
  <si>
    <t>Max. hodnoty dle Př. 13 prgm.</t>
  </si>
  <si>
    <t>Strategický realizační plán na rok 2021</t>
  </si>
  <si>
    <t>Harmonogram výzev PRV 2014-2020 na rok 2021</t>
  </si>
  <si>
    <t>Predikce čerpání na rok 2021</t>
  </si>
  <si>
    <t>Stav k 30. 9. 2020</t>
  </si>
  <si>
    <t>Predikce na rok 2024</t>
  </si>
  <si>
    <t>přídavek z nového rozpočtu pro rok 2021</t>
  </si>
  <si>
    <t>rozpočet PRV 14-20</t>
  </si>
  <si>
    <t>jaro</t>
  </si>
  <si>
    <t>léto</t>
  </si>
  <si>
    <t>podzim</t>
  </si>
  <si>
    <t>6.4.1 Investice do nezemědělských činností</t>
  </si>
  <si>
    <t>09.5.89.6</t>
  </si>
  <si>
    <t>09.5.89.6.4.1</t>
  </si>
  <si>
    <t>Investice na založení nebo rozvoj nezemědělských činností vedoucí k diverzifikaci příjmů zemědělských podnikatelů, vytváření nových pracovních míst a posílení ekonomického potenciálu ve venkovských oblastech, a to podporou vybraných ekonomických činností. K podpoře byly vybrány ty ekonomické činnosti, které dle zkušeností z programového období 2007-2013 generovaly nejvíce pracovních míst. Jednalo se zejména o oblasti zpracovatelského průmyslu a maloobchodu. Mimo jiné bude podporována výroba potravinářských výrobků, nápojů, textilií, papíru, zpracování dřeva, dřevěných, kovových, skleněných výrobků, strojů a zařízení a zařízení na výrobu tvarovaných biopaliv, atd. Podpořeny budou též činnosti v oblasti stavebnictví, výzkumu a vývoje a dále široká škála maloobchodních činností. Podporovány budou jak stavební výdaje, tak strojní zařízení a technologie potřebné pro provoz dané činnosti.</t>
  </si>
  <si>
    <t>Zemědělský podnikatel.</t>
  </si>
  <si>
    <t>09_21_018</t>
  </si>
  <si>
    <t>09_21_019</t>
  </si>
  <si>
    <t>09_21_020</t>
  </si>
  <si>
    <t>záloha pro letní kolo</t>
  </si>
  <si>
    <t>09_20_000</t>
  </si>
  <si>
    <t>Průběžná</t>
  </si>
  <si>
    <t>Společnost</t>
  </si>
  <si>
    <t>Celá ČR s výjimkou h. města Prahy</t>
  </si>
  <si>
    <t>M10 Agroenvironmentálně-klimatické opatření - příjem žádostí na plošná opatření</t>
  </si>
  <si>
    <t>10.1.1 Integrovaná produkce ovoce
10.1.2 Integrovaná produkce révy vinné
10.1.3 Integrovaná produkce zeleniny a jahodníku
10.1.4 Ošetřování travních porostů
10.1.5 Zatravňování orné půdy
10.1.6 Biopásy
10.1.7 Ochrana čejky chocholaté
10.1.8 Zatravňování drah soustředěného odtoku
Podpora se v rámci celého opatření poskytuje jako účelová platba poskytovaná na hektar oprávněné plochy evidované v LPIS. Závazky jsou realizovány jako víceleté.</t>
  </si>
  <si>
    <t>Příjemcem podpory jsou uživatelé půdy evidované v LPIS, kteří se dobrovolně zaváží k provádění podmínek v rámci závazku.</t>
  </si>
  <si>
    <t>M11 Ekologické zemědělství - příjem žádostí na plošná opatření</t>
  </si>
  <si>
    <t>11.1 Platba na přechod na postupy a způsoby ekologického zemědělství
Cílem je podpora konverze (přechodu) z konvenčního způsobu hospodaření na způsob ekologický, který je šetrný k přírodě a navýšení počtu ekologicky hospodařících zemědělců.
Podpora zemědělců, kteří se dobrovolně zaváží hospodařit v souladu s nařízením Rady (ES) č. 834/2007, nařízení Komise (ES) č. 889/2008 a dle zákona č. 242/2000 Sb., o ekologickém zemědělství, v platném znění.
11.2 Platba na zachování postupů a způsobů ekologického zemědělství
Podpora zemědělců, kteří se dobrovolně zaváží hospodařit v souladu s nařízením Rady (ES) č. 834/2007, nařízení Komise (ES) č. 889/2008 a dle zákona č. 242/2000 Sb., o ekologickém zemědělství, v platném znění.
Podporováno bude hospodaření na orné půdě, travních porostech, v sadech, vinicích, chmelnicích a pěstování zeleniny a speciálních bylin.
Podpora v rámci celého opatření se poskytuje jako účelová platba poskytovaná na hektar oprávněné plochy evidované v LPIS.
Za způsobilý výdaj je považován dobrovolný závazek k přechodu na postupy a způsoby ekologického zemědělství či k zachování těchto postupů a způsobů, jak jsou vymezeny v nařízení Rady (ES) č. 834/2007. Závazky jsou realizovány jako pětileté.
Způsobilé výdaje jsou stanoveny na základě dodatečných nákladů a ušlých příjmů vznikajících v důsledku přijatých závazků. Platba je postavena na rozdílu příspěvku na úhradu fixních nákladů a zisku ekologické a konvenční produkce na daném typu kultury.</t>
  </si>
  <si>
    <t>Příjemcem podpory je
- zemědělský podnikatel blíže specifikovaný v nařízení vlády o podmínkách provádění opatření ekologické zemědělství, který provozuje zemědělskou činnost vlastním jménem a na vlastní odpovědnost,
- aktivní zemědělec podle čl. 9 nařízení (EU) č. 1307/2013, a zároveň
- registrovaný ekologický podnikatel podle § 6 až 8 zákona č. 242/2000 Sb., o ekologickém zemědělství hospodařící v souladu se zákonem č. 242/200 Sb.</t>
  </si>
  <si>
    <t>M12 Platby v rámci sítě Natura 2000 - příjem žádostí na plošná opatření</t>
  </si>
  <si>
    <t>Kompenzace dodatečných nákladů a ušlých příjmů způsobených omezením hospodaření a tedy i zachováním biologické rozmanitosti v oblastech Natura 2000 nebo v územích, které na ně mohou navazovat (?stepping stones?), při vhodném způsobu obhospodařování zemědělské půdy. Tyto oblasti je vhodné podporovat z hlediska možného rozšíření druhů a biotopů. Snížením intenzivních technologií (omezení hnojení) v oblastech Natura 2000 přispěje podpora k zachování nebo zlepšení stavu druhů a stanovišť z hlediska ochrany.
Podpora má formu dotace poskytované na hektar oprávněné plochy (UAA) ? půdního bloku evidovaného v LPIS. Platba je založena na rozdílu příspěvku na úhradu při obvyklé úrovni hnojení a při zákazu hnojení (omezení intenzivních technologií).</t>
  </si>
  <si>
    <t>Příjemcem podpory je zemědělský podnikatel blíže specifikovaný v nařízení vlády o podmínkách poskytování plateb v oblastech Natura 2000 na zemědělské půdě, který provozuje zemědělskou činnost vlastním jménem a na vlastní zodpovědnost.</t>
  </si>
  <si>
    <t>M13 Platby pro oblasti s přírodními či jinými zvláštními omezeními - příjem žádostí na plošná opatření</t>
  </si>
  <si>
    <t>Plná nebo částečná kompenzace dodatečných nákladů a ušlých příjmů v souvislosti s omezením zemědělské produkce a zachování udržitelných systémů hospodaření v oblastech s přírodními či jinými zvláštními omezeními.
Podpora bude mít formu dotace poskytované na hektar oprávněné plochy (UAA) půdního bloku evidovaného v LPIS. Podpora se poskytuje jako paušální platba v následující výši na hektar způsobilé zemědělské půdy.</t>
  </si>
  <si>
    <t>Celá ČR s výjimkou h. města Prahy, ANC oblasti</t>
  </si>
  <si>
    <t>Příjemcem podpory je
- zemědělský podnikatel blíže specifikovaný v nařízení vlády o podmínkách poskytování plateb pro oblasti s přírodními nebo jinými zvláštními omezeními, který provozuje zemědělskou činnost vlastním jménem a na vlastní odpovědnost, a zároveň
- aktivní zemědělec podle čl. 9 nařízení (EU) č. 1307/2013.</t>
  </si>
  <si>
    <t>M14 Dobré životní podmínky zvířat - příjem žádostí na plošná opatření</t>
  </si>
  <si>
    <t>14.1.1 Zvýšení lehacího prostoru v chovu dojnic
Cílem poskytované podpory je zajistit navýšení celkového lehacího prostoru dojnic o min. 15% než je stanoveno v národní legislativě.
14.1.2 Zlepšení stájového prostředí v chovu dojnic
Cílem podpory je provádění desinsekce objektů, kde jsou ustájeny dojnice a zároveň používání alkalizované slámy nebo separátu při nastýlání.
14.1.3 Zajištění přístupu do výběhu pro suchostojné krávy
Podporováno je zajištění suchostojným kravám pobyt ve stáji s neomezeným přístupem do venkovních prostor.
14.1.4 Zlepšení životních podmínek v chovu prasat
Podpora je cílena na zajištění turnusového chovu prasnice (a to včetně kontroly resp. ošetřování spárků) a na posunutí prvního zapuštění u prasniček.
14.1.5 Zvětšení plochy pro odstavená selata
Cílem podpory je zvětšení lehacího prostoru o odstavená selata o 20%.
Za způsobilý výdaj může být považováno dobrovolné provádění závazku jdoucího nad baseline operace. Závazky jsou realizovány jako jednoleté. Způsobilé výdaje jsou stanoveny na základě dodatečných nákladů a ušlých příjmů vznikajících v důsledku přijatých závazků.
Podpora se poskytuje jako účelová platba poskytovaná na 1 VDJ.</t>
  </si>
  <si>
    <t>Společnost, hospodářská zvířata</t>
  </si>
  <si>
    <t>Příjemcem podpory je
- zemědělský podnikatel blíže specifikovaný v nařízení vlády o podmínkách provádění opatření dobré životní podmínky zvířat, který provozuje zemědělskou činnost vlastním jménem a na vlastní odpovědnost, a zároveň
- aktivní zemědělec podle čl. 9 nařízení (EU) č. 1307/2013.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</si>
</sst>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K_č_-;\-* #,##0.00\ _K_č_-;_-* &quot;-&quot;??\ _K_č_-;_-@_-"/>
    <numFmt numFmtId="165" formatCode="#,##0\ _K_č"/>
    <numFmt numFmtId="166" formatCode="d/\ m/\ yyyy"/>
    <numFmt numFmtId="167" formatCode="0.0%"/>
  </numFmts>
  <fonts count="33" x14ac:knownFonts="1">
    <font>
      <sz val="10"/>
      <color theme="1"/>
      <name val="Calibri"/>
      <family val="2"/>
      <charset val="238"/>
      <scheme val="minor"/>
    </font>
    <font>
      <b/>
      <sz val="10"/>
      <color theme="1"/>
      <name val="Arial"/>
      <family val="2"/>
      <charset val="238"/>
    </font>
    <font>
      <sz val="10"/>
      <color theme="1"/>
      <name val="Arial"/>
      <family val="2"/>
      <charset val="238"/>
    </font>
    <font>
      <u/>
      <sz val="10"/>
      <color theme="10"/>
      <name val="Calibri"/>
      <family val="2"/>
      <charset val="238"/>
      <scheme val="minor"/>
    </font>
    <font>
      <sz val="11"/>
      <color theme="1"/>
      <name val="Calibri"/>
      <family val="2"/>
      <charset val="238"/>
      <scheme val="minor"/>
    </font>
    <font>
      <b/>
      <sz val="14"/>
      <color theme="4" tint="-0.249977111117893"/>
      <name val="Arial"/>
      <family val="2"/>
      <charset val="238"/>
    </font>
    <font>
      <b/>
      <sz val="14"/>
      <color rgb="FF365F91"/>
      <name val="Arial"/>
      <family val="2"/>
      <charset val="238"/>
    </font>
    <font>
      <b/>
      <sz val="16"/>
      <color theme="4" tint="-0.249977111117893"/>
      <name val="Arial"/>
      <family val="2"/>
      <charset val="238"/>
    </font>
    <font>
      <sz val="10"/>
      <name val="Calibri"/>
      <family val="2"/>
      <charset val="238"/>
    </font>
    <font>
      <sz val="10"/>
      <name val="Calibri"/>
      <family val="2"/>
      <charset val="238"/>
    </font>
    <font>
      <sz val="16"/>
      <color theme="1"/>
      <name val="Arial"/>
      <family val="2"/>
      <charset val="238"/>
    </font>
    <font>
      <u/>
      <sz val="10"/>
      <color theme="10"/>
      <name val="Arial"/>
      <family val="2"/>
      <charset val="238"/>
    </font>
    <font>
      <sz val="11"/>
      <color theme="1"/>
      <name val="Arial"/>
      <family val="2"/>
      <charset val="238"/>
    </font>
    <font>
      <sz val="14"/>
      <color theme="1"/>
      <name val="Arial"/>
      <family val="2"/>
      <charset val="238"/>
    </font>
    <font>
      <b/>
      <sz val="11"/>
      <color rgb="FF365F91"/>
      <name val="Arial"/>
      <family val="2"/>
      <charset val="238"/>
    </font>
    <font>
      <b/>
      <sz val="11"/>
      <color theme="4" tint="-0.249977111117893"/>
      <name val="Arial"/>
      <family val="2"/>
      <charset val="238"/>
    </font>
    <font>
      <b/>
      <sz val="10"/>
      <color rgb="FF365F91"/>
      <name val="Arial"/>
      <family val="2"/>
      <charset val="238"/>
    </font>
    <font>
      <b/>
      <sz val="10"/>
      <color theme="4" tint="-0.249977111117893"/>
      <name val="Arial"/>
      <family val="2"/>
      <charset val="238"/>
    </font>
    <font>
      <sz val="9"/>
      <color theme="1"/>
      <name val="Arial"/>
      <family val="2"/>
      <charset val="238"/>
    </font>
    <font>
      <b/>
      <sz val="9"/>
      <color theme="1"/>
      <name val="Arial"/>
      <family val="2"/>
      <charset val="238"/>
    </font>
    <font>
      <b/>
      <sz val="16"/>
      <color theme="4" tint="-0.249977111117893"/>
      <name val="Calibri"/>
      <family val="2"/>
      <charset val="238"/>
      <scheme val="minor"/>
    </font>
    <font>
      <b/>
      <sz val="14"/>
      <color rgb="FF365F91"/>
      <name val="Calibri"/>
      <family val="2"/>
      <charset val="238"/>
      <scheme val="minor"/>
    </font>
    <font>
      <b/>
      <sz val="9"/>
      <name val="Arial"/>
      <family val="2"/>
      <charset val="238"/>
    </font>
    <font>
      <sz val="11"/>
      <name val="Calibri"/>
      <family val="2"/>
      <charset val="238"/>
      <scheme val="minor"/>
    </font>
    <font>
      <sz val="14"/>
      <name val="Arial"/>
      <family val="2"/>
      <charset val="238"/>
    </font>
    <font>
      <sz val="11"/>
      <name val="Arial"/>
      <family val="2"/>
      <charset val="238"/>
    </font>
    <font>
      <sz val="9"/>
      <name val="Arial"/>
      <family val="2"/>
      <charset val="238"/>
    </font>
    <font>
      <b/>
      <sz val="10"/>
      <color theme="0"/>
      <name val="Calibri"/>
      <family val="2"/>
      <charset val="238"/>
      <scheme val="minor"/>
    </font>
    <font>
      <sz val="10"/>
      <color theme="0"/>
      <name val="Calibri"/>
      <family val="2"/>
      <charset val="238"/>
      <scheme val="minor"/>
    </font>
    <font>
      <b/>
      <sz val="9"/>
      <color theme="0"/>
      <name val="Arial"/>
      <family val="2"/>
      <charset val="238"/>
    </font>
    <font>
      <sz val="10"/>
      <name val="Calibri"/>
      <family val="2"/>
      <charset val="238"/>
    </font>
    <font>
      <sz val="10"/>
      <color theme="1"/>
      <name val="Calibri"/>
      <family val="2"/>
      <charset val="238"/>
      <scheme val="minor"/>
    </font>
    <font>
      <sz val="9"/>
      <color theme="0"/>
      <name val="Arial"/>
      <family val="2"/>
      <charset val="238"/>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auto="1"/>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s>
  <cellStyleXfs count="10">
    <xf numFmtId="0" fontId="0" fillId="0" borderId="0"/>
    <xf numFmtId="0" fontId="3" fillId="0" borderId="0" applyNumberForma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8" fillId="0" borderId="0"/>
    <xf numFmtId="0" fontId="4" fillId="0" borderId="0"/>
    <xf numFmtId="0" fontId="9" fillId="0" borderId="0"/>
    <xf numFmtId="0" fontId="30" fillId="0" borderId="0"/>
    <xf numFmtId="9" fontId="31" fillId="0" borderId="0" applyFont="0" applyFill="0" applyBorder="0" applyAlignment="0" applyProtection="0"/>
  </cellStyleXfs>
  <cellXfs count="134">
    <xf numFmtId="0" fontId="0" fillId="0" borderId="0" xfId="0"/>
    <xf numFmtId="0" fontId="6" fillId="0" borderId="0" xfId="0" applyFont="1" applyAlignment="1">
      <alignment vertical="center"/>
    </xf>
    <xf numFmtId="0" fontId="5" fillId="0" borderId="0" xfId="2" applyFont="1" applyBorder="1" applyAlignment="1">
      <alignment vertical="center"/>
    </xf>
    <xf numFmtId="0" fontId="7" fillId="0" borderId="0" xfId="2" applyFont="1" applyBorder="1" applyAlignment="1">
      <alignment vertical="center"/>
    </xf>
    <xf numFmtId="0" fontId="1" fillId="0" borderId="0" xfId="0" applyFont="1" applyBorder="1"/>
    <xf numFmtId="0" fontId="2" fillId="0" borderId="0" xfId="0" applyFont="1" applyBorder="1" applyAlignment="1">
      <alignment vertical="center" wrapText="1"/>
    </xf>
    <xf numFmtId="0" fontId="10" fillId="0" borderId="0" xfId="0" applyFont="1"/>
    <xf numFmtId="0" fontId="7" fillId="0" borderId="0" xfId="2" applyFont="1" applyBorder="1" applyAlignment="1">
      <alignment horizontal="left" vertical="center"/>
    </xf>
    <xf numFmtId="0" fontId="2" fillId="0" borderId="0" xfId="0" applyFont="1"/>
    <xf numFmtId="0" fontId="1" fillId="0" borderId="0" xfId="0" applyFont="1" applyAlignment="1">
      <alignment horizontal="justify" vertical="center"/>
    </xf>
    <xf numFmtId="166" fontId="2" fillId="0" borderId="0" xfId="0" applyNumberFormat="1" applyFont="1" applyAlignment="1">
      <alignment horizontal="justify" vertical="center"/>
    </xf>
    <xf numFmtId="14" fontId="2" fillId="0" borderId="0" xfId="0" applyNumberFormat="1" applyFont="1" applyAlignment="1">
      <alignment horizontal="justify" vertical="center"/>
    </xf>
    <xf numFmtId="0" fontId="2" fillId="0" borderId="0" xfId="0" applyFont="1" applyAlignment="1">
      <alignment horizontal="justify" vertical="center"/>
    </xf>
    <xf numFmtId="0" fontId="11" fillId="0" borderId="0" xfId="1" applyFont="1"/>
    <xf numFmtId="0" fontId="1" fillId="0" borderId="0" xfId="0" applyFont="1" applyBorder="1" applyAlignment="1">
      <alignment vertical="center"/>
    </xf>
    <xf numFmtId="14" fontId="2" fillId="0" borderId="0" xfId="0" applyNumberFormat="1" applyFont="1" applyAlignment="1">
      <alignment horizontal="left"/>
    </xf>
    <xf numFmtId="0" fontId="1" fillId="0" borderId="0" xfId="0" applyFont="1"/>
    <xf numFmtId="0" fontId="11" fillId="0" borderId="0" xfId="1" applyFont="1" applyAlignment="1">
      <alignment vertical="center"/>
    </xf>
    <xf numFmtId="0" fontId="1" fillId="0" borderId="0" xfId="0" applyFont="1" applyAlignment="1">
      <alignment horizontal="center" vertical="center"/>
    </xf>
    <xf numFmtId="0" fontId="12" fillId="0" borderId="0" xfId="2" applyFont="1" applyAlignment="1">
      <alignment vertical="center"/>
    </xf>
    <xf numFmtId="0" fontId="13" fillId="0" borderId="0" xfId="0" applyFont="1"/>
    <xf numFmtId="0" fontId="13" fillId="0" borderId="0" xfId="2" applyFont="1" applyAlignment="1">
      <alignment vertical="center"/>
    </xf>
    <xf numFmtId="0" fontId="14" fillId="0" borderId="0" xfId="0" applyFont="1" applyAlignment="1">
      <alignment vertical="center"/>
    </xf>
    <xf numFmtId="0" fontId="12" fillId="0" borderId="0" xfId="0" applyFont="1"/>
    <xf numFmtId="0" fontId="16" fillId="0" borderId="0" xfId="0" applyFont="1" applyAlignment="1">
      <alignment vertical="center"/>
    </xf>
    <xf numFmtId="0" fontId="2" fillId="0" borderId="0" xfId="2" applyFont="1" applyAlignment="1">
      <alignment vertical="center"/>
    </xf>
    <xf numFmtId="0" fontId="17" fillId="0" borderId="0" xfId="2" applyFont="1" applyBorder="1" applyAlignment="1">
      <alignment vertical="center"/>
    </xf>
    <xf numFmtId="0" fontId="15" fillId="0" borderId="0" xfId="2" applyFont="1" applyBorder="1" applyAlignment="1">
      <alignment vertical="center"/>
    </xf>
    <xf numFmtId="0" fontId="2" fillId="0" borderId="0" xfId="2" applyFont="1" applyBorder="1" applyAlignment="1">
      <alignment vertical="center"/>
    </xf>
    <xf numFmtId="0" fontId="2" fillId="0" borderId="0" xfId="0" applyFont="1" applyBorder="1" applyAlignment="1">
      <alignment horizontal="left" vertical="center" wrapText="1"/>
    </xf>
    <xf numFmtId="0" fontId="12" fillId="0" borderId="0" xfId="2" applyFont="1"/>
    <xf numFmtId="0" fontId="19" fillId="0" borderId="0" xfId="2" applyFont="1"/>
    <xf numFmtId="0" fontId="20" fillId="0" borderId="0" xfId="2" applyFont="1" applyBorder="1" applyAlignment="1">
      <alignment vertical="center"/>
    </xf>
    <xf numFmtId="0" fontId="4" fillId="0" borderId="0" xfId="2" applyFont="1"/>
    <xf numFmtId="0" fontId="21" fillId="0" borderId="0" xfId="0" applyFont="1"/>
    <xf numFmtId="0" fontId="19" fillId="0" borderId="25" xfId="2" applyFont="1" applyBorder="1"/>
    <xf numFmtId="0" fontId="19" fillId="0" borderId="10" xfId="2" applyFont="1" applyBorder="1"/>
    <xf numFmtId="0" fontId="18" fillId="0" borderId="20" xfId="2" applyFont="1" applyBorder="1"/>
    <xf numFmtId="0" fontId="18" fillId="0" borderId="0" xfId="2" applyFont="1" applyBorder="1"/>
    <xf numFmtId="49" fontId="19" fillId="0" borderId="12" xfId="2" applyNumberFormat="1" applyFont="1" applyBorder="1" applyAlignment="1">
      <alignment horizontal="center"/>
    </xf>
    <xf numFmtId="0" fontId="18" fillId="0" borderId="2" xfId="0" applyFont="1" applyBorder="1"/>
    <xf numFmtId="3" fontId="19" fillId="0" borderId="2" xfId="0" applyNumberFormat="1" applyFont="1" applyFill="1" applyBorder="1" applyProtection="1">
      <protection locked="0"/>
    </xf>
    <xf numFmtId="3" fontId="19" fillId="0" borderId="2" xfId="2" applyNumberFormat="1" applyFont="1" applyBorder="1"/>
    <xf numFmtId="49" fontId="19" fillId="0" borderId="12" xfId="2" applyNumberFormat="1" applyFont="1" applyFill="1" applyBorder="1" applyAlignment="1">
      <alignment horizontal="center"/>
    </xf>
    <xf numFmtId="0" fontId="18" fillId="0" borderId="2" xfId="0" applyFont="1" applyFill="1" applyBorder="1"/>
    <xf numFmtId="0" fontId="18" fillId="3" borderId="2" xfId="0" applyFont="1" applyFill="1" applyBorder="1"/>
    <xf numFmtId="3" fontId="19" fillId="3" borderId="2" xfId="0" applyNumberFormat="1" applyFont="1" applyFill="1" applyBorder="1" applyProtection="1">
      <protection locked="0"/>
    </xf>
    <xf numFmtId="49" fontId="19" fillId="0" borderId="15" xfId="2" applyNumberFormat="1" applyFont="1" applyBorder="1" applyAlignment="1">
      <alignment horizontal="center"/>
    </xf>
    <xf numFmtId="0" fontId="18" fillId="0" borderId="2" xfId="2" applyFont="1" applyBorder="1"/>
    <xf numFmtId="49" fontId="19" fillId="0" borderId="21" xfId="2" applyNumberFormat="1" applyFont="1" applyBorder="1" applyAlignment="1">
      <alignment horizontal="center"/>
    </xf>
    <xf numFmtId="0" fontId="18" fillId="0" borderId="22" xfId="0" applyFont="1" applyBorder="1"/>
    <xf numFmtId="3" fontId="19" fillId="0" borderId="23" xfId="2" applyNumberFormat="1" applyFont="1" applyBorder="1"/>
    <xf numFmtId="0" fontId="18" fillId="3" borderId="3" xfId="0" applyFont="1" applyFill="1" applyBorder="1"/>
    <xf numFmtId="3" fontId="19" fillId="3" borderId="3" xfId="0" applyNumberFormat="1" applyFont="1" applyFill="1" applyBorder="1" applyProtection="1">
      <protection locked="0"/>
    </xf>
    <xf numFmtId="49" fontId="19" fillId="3" borderId="12" xfId="2" applyNumberFormat="1" applyFont="1" applyFill="1" applyBorder="1" applyAlignment="1">
      <alignment horizontal="center"/>
    </xf>
    <xf numFmtId="49" fontId="19" fillId="3" borderId="15" xfId="2" applyNumberFormat="1" applyFont="1" applyFill="1" applyBorder="1" applyAlignment="1">
      <alignment horizontal="center"/>
    </xf>
    <xf numFmtId="0" fontId="22" fillId="0" borderId="19" xfId="0" applyFont="1" applyBorder="1" applyAlignment="1">
      <alignment horizontal="left" vertical="top" wrapText="1"/>
    </xf>
    <xf numFmtId="0" fontId="18" fillId="0" borderId="0" xfId="2" applyFont="1" applyAlignment="1">
      <alignment horizontal="left" vertical="top" wrapText="1"/>
    </xf>
    <xf numFmtId="3" fontId="19" fillId="0" borderId="2" xfId="0" applyNumberFormat="1" applyFont="1" applyFill="1" applyBorder="1"/>
    <xf numFmtId="0" fontId="19" fillId="0" borderId="0" xfId="2" applyFont="1" applyBorder="1" applyAlignment="1">
      <alignment horizontal="center"/>
    </xf>
    <xf numFmtId="0" fontId="19" fillId="0" borderId="0" xfId="2" applyFont="1" applyBorder="1" applyAlignment="1">
      <alignment horizontal="center" vertical="center"/>
    </xf>
    <xf numFmtId="0" fontId="19" fillId="0" borderId="0" xfId="2" applyFont="1" applyBorder="1"/>
    <xf numFmtId="165" fontId="19" fillId="0" borderId="0" xfId="2" applyNumberFormat="1" applyFont="1" applyBorder="1"/>
    <xf numFmtId="0" fontId="19" fillId="0" borderId="9" xfId="2" applyFont="1" applyBorder="1"/>
    <xf numFmtId="0" fontId="19" fillId="0" borderId="4" xfId="2" applyFont="1" applyBorder="1"/>
    <xf numFmtId="0" fontId="23" fillId="0" borderId="0" xfId="2" applyFont="1"/>
    <xf numFmtId="0" fontId="24" fillId="0" borderId="0" xfId="2" applyFont="1"/>
    <xf numFmtId="0" fontId="25" fillId="0" borderId="0" xfId="2" applyFont="1"/>
    <xf numFmtId="0" fontId="26" fillId="0" borderId="0" xfId="2" applyFont="1"/>
    <xf numFmtId="3" fontId="22" fillId="0" borderId="2" xfId="2" applyNumberFormat="1" applyFont="1" applyBorder="1"/>
    <xf numFmtId="3" fontId="22" fillId="0" borderId="1" xfId="2" applyNumberFormat="1" applyFont="1" applyBorder="1"/>
    <xf numFmtId="3" fontId="22" fillId="0" borderId="13" xfId="2" applyNumberFormat="1" applyFont="1" applyBorder="1"/>
    <xf numFmtId="3" fontId="26" fillId="3" borderId="2" xfId="2" applyNumberFormat="1" applyFont="1" applyFill="1" applyBorder="1"/>
    <xf numFmtId="3" fontId="26" fillId="3" borderId="13" xfId="2" applyNumberFormat="1" applyFont="1" applyFill="1" applyBorder="1"/>
    <xf numFmtId="3" fontId="26" fillId="2" borderId="2" xfId="2" applyNumberFormat="1" applyFont="1" applyFill="1" applyBorder="1"/>
    <xf numFmtId="3" fontId="26" fillId="0" borderId="2" xfId="2" applyNumberFormat="1" applyFont="1" applyFill="1" applyBorder="1"/>
    <xf numFmtId="3" fontId="26" fillId="0" borderId="13" xfId="2" applyNumberFormat="1" applyFont="1" applyFill="1" applyBorder="1"/>
    <xf numFmtId="3" fontId="26" fillId="0" borderId="2" xfId="2" applyNumberFormat="1" applyFont="1" applyBorder="1"/>
    <xf numFmtId="3" fontId="26" fillId="3" borderId="3" xfId="2" applyNumberFormat="1" applyFont="1" applyFill="1" applyBorder="1"/>
    <xf numFmtId="3" fontId="22" fillId="0" borderId="23" xfId="2" applyNumberFormat="1" applyFont="1" applyBorder="1"/>
    <xf numFmtId="3" fontId="22" fillId="0" borderId="24" xfId="2" applyNumberFormat="1" applyFont="1" applyBorder="1"/>
    <xf numFmtId="165" fontId="22" fillId="0" borderId="0" xfId="2" applyNumberFormat="1" applyFont="1" applyBorder="1"/>
    <xf numFmtId="0" fontId="22" fillId="0" borderId="0" xfId="2" applyFont="1"/>
    <xf numFmtId="0" fontId="26" fillId="0" borderId="2" xfId="2" applyFont="1" applyBorder="1"/>
    <xf numFmtId="3" fontId="18" fillId="0" borderId="2" xfId="2" applyNumberFormat="1" applyFont="1" applyFill="1" applyBorder="1"/>
    <xf numFmtId="0" fontId="5" fillId="0" borderId="0" xfId="2" applyFont="1" applyFill="1" applyBorder="1" applyAlignment="1">
      <alignment vertical="center"/>
    </xf>
    <xf numFmtId="0" fontId="0" fillId="0" borderId="0" xfId="0" applyFill="1"/>
    <xf numFmtId="3" fontId="0" fillId="0" borderId="0" xfId="0" applyNumberFormat="1"/>
    <xf numFmtId="3" fontId="26" fillId="3" borderId="14" xfId="2" applyNumberFormat="1" applyFont="1" applyFill="1" applyBorder="1"/>
    <xf numFmtId="3" fontId="18" fillId="0" borderId="14" xfId="2" applyNumberFormat="1" applyFont="1" applyFill="1" applyBorder="1"/>
    <xf numFmtId="0" fontId="28" fillId="0" borderId="0" xfId="0" applyFont="1"/>
    <xf numFmtId="0" fontId="27" fillId="0" borderId="0" xfId="0" applyFont="1"/>
    <xf numFmtId="0" fontId="29" fillId="0" borderId="0" xfId="2" applyFont="1" applyFill="1" applyBorder="1"/>
    <xf numFmtId="3" fontId="28" fillId="0" borderId="0" xfId="0" applyNumberFormat="1" applyFont="1"/>
    <xf numFmtId="3" fontId="18" fillId="0" borderId="13" xfId="2" applyNumberFormat="1" applyFont="1" applyFill="1" applyBorder="1"/>
    <xf numFmtId="0" fontId="19" fillId="0" borderId="2" xfId="2" applyFont="1" applyFill="1" applyBorder="1"/>
    <xf numFmtId="0" fontId="22" fillId="0" borderId="2" xfId="2" applyFont="1" applyFill="1" applyBorder="1"/>
    <xf numFmtId="0" fontId="22" fillId="0" borderId="1" xfId="2" applyFont="1" applyFill="1" applyBorder="1"/>
    <xf numFmtId="0" fontId="22" fillId="0" borderId="13" xfId="2" applyFont="1" applyFill="1" applyBorder="1"/>
    <xf numFmtId="3" fontId="26" fillId="3" borderId="27" xfId="2" applyNumberFormat="1" applyFont="1" applyFill="1" applyBorder="1"/>
    <xf numFmtId="3" fontId="26" fillId="3" borderId="1" xfId="2" applyNumberFormat="1" applyFont="1" applyFill="1" applyBorder="1"/>
    <xf numFmtId="3" fontId="26" fillId="3" borderId="28" xfId="2" applyNumberFormat="1" applyFont="1" applyFill="1" applyBorder="1"/>
    <xf numFmtId="165" fontId="19" fillId="0" borderId="0" xfId="2" applyNumberFormat="1" applyFont="1" applyFill="1" applyBorder="1"/>
    <xf numFmtId="166" fontId="2" fillId="0" borderId="0" xfId="0" applyNumberFormat="1" applyFont="1" applyFill="1" applyAlignment="1">
      <alignment horizontal="left"/>
    </xf>
    <xf numFmtId="0" fontId="18" fillId="0" borderId="0" xfId="0" applyFont="1"/>
    <xf numFmtId="0" fontId="26" fillId="0" borderId="0" xfId="8" applyFont="1"/>
    <xf numFmtId="0" fontId="18" fillId="0" borderId="0" xfId="2" applyFont="1" applyAlignment="1">
      <alignment vertical="center"/>
    </xf>
    <xf numFmtId="49" fontId="29" fillId="0" borderId="0" xfId="2" applyNumberFormat="1" applyFont="1" applyFill="1" applyBorder="1" applyAlignment="1">
      <alignment horizontal="center"/>
    </xf>
    <xf numFmtId="0" fontId="28" fillId="0" borderId="0" xfId="0" applyFont="1" applyFill="1" applyBorder="1"/>
    <xf numFmtId="165" fontId="29" fillId="0" borderId="0" xfId="2" applyNumberFormat="1" applyFont="1" applyFill="1" applyBorder="1"/>
    <xf numFmtId="0" fontId="32" fillId="0" borderId="0" xfId="2" applyFont="1" applyFill="1" applyBorder="1"/>
    <xf numFmtId="167" fontId="28" fillId="0" borderId="0" xfId="9" applyNumberFormat="1" applyFont="1" applyFill="1" applyBorder="1"/>
    <xf numFmtId="167" fontId="28" fillId="0" borderId="0" xfId="0" applyNumberFormat="1" applyFont="1" applyFill="1" applyBorder="1"/>
    <xf numFmtId="22" fontId="26" fillId="0" borderId="0" xfId="8" applyNumberFormat="1" applyFont="1" applyFill="1"/>
    <xf numFmtId="3" fontId="26" fillId="0" borderId="0" xfId="8" applyNumberFormat="1" applyFont="1" applyFill="1"/>
    <xf numFmtId="22" fontId="18" fillId="0" borderId="0" xfId="0" applyNumberFormat="1" applyFont="1" applyFill="1"/>
    <xf numFmtId="3" fontId="18" fillId="0" borderId="0" xfId="0" applyNumberFormat="1" applyFont="1" applyFill="1"/>
    <xf numFmtId="0" fontId="26" fillId="0" borderId="0" xfId="8" applyFont="1" applyFill="1"/>
    <xf numFmtId="0" fontId="18" fillId="0" borderId="0" xfId="0" applyFont="1" applyFill="1"/>
    <xf numFmtId="22" fontId="26" fillId="0" borderId="0" xfId="8" applyNumberFormat="1" applyFont="1"/>
    <xf numFmtId="0" fontId="2" fillId="0" borderId="8"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19" fillId="0" borderId="3" xfId="2" applyFont="1" applyBorder="1" applyAlignment="1">
      <alignment horizontal="center" vertical="center"/>
    </xf>
    <xf numFmtId="0" fontId="19" fillId="0" borderId="14" xfId="2" applyFont="1" applyBorder="1" applyAlignment="1">
      <alignment horizontal="center" vertical="center"/>
    </xf>
    <xf numFmtId="0" fontId="19" fillId="0" borderId="19" xfId="2" applyFont="1" applyBorder="1" applyAlignment="1">
      <alignment horizontal="center" vertical="center"/>
    </xf>
    <xf numFmtId="0" fontId="19" fillId="0" borderId="5" xfId="2" applyFont="1" applyBorder="1" applyAlignment="1">
      <alignment horizontal="left"/>
    </xf>
    <xf numFmtId="0" fontId="19" fillId="0" borderId="6" xfId="2" applyFont="1" applyBorder="1" applyAlignment="1">
      <alignment horizontal="left"/>
    </xf>
    <xf numFmtId="0" fontId="19" fillId="0" borderId="7" xfId="2" applyFont="1" applyBorder="1" applyAlignment="1">
      <alignment horizontal="left"/>
    </xf>
    <xf numFmtId="0" fontId="19" fillId="0" borderId="10" xfId="2" applyFont="1" applyBorder="1" applyAlignment="1">
      <alignment horizontal="center"/>
    </xf>
    <xf numFmtId="0" fontId="22" fillId="0" borderId="10" xfId="2" applyFont="1" applyBorder="1" applyAlignment="1">
      <alignment horizontal="center"/>
    </xf>
    <xf numFmtId="0" fontId="22" fillId="0" borderId="26" xfId="2" applyFont="1" applyBorder="1" applyAlignment="1">
      <alignment horizontal="center"/>
    </xf>
    <xf numFmtId="0" fontId="22" fillId="0" borderId="11" xfId="2" applyFont="1" applyBorder="1" applyAlignment="1">
      <alignment horizontal="center"/>
    </xf>
  </cellXfs>
  <cellStyles count="10">
    <cellStyle name="Čárka 2" xfId="3"/>
    <cellStyle name="Hypertextový odkaz" xfId="1" builtinId="8"/>
    <cellStyle name="Normální" xfId="0" builtinId="0"/>
    <cellStyle name="Normální 2" xfId="2"/>
    <cellStyle name="Normální 2 2" xfId="6"/>
    <cellStyle name="Normální 3" xfId="5"/>
    <cellStyle name="Normální 4" xfId="7"/>
    <cellStyle name="Normální 5" xfId="8"/>
    <cellStyle name="Procenta" xfId="9" builtinId="5"/>
    <cellStyle name="Procen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zdenek.sindelar@mze.cz"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
  <sheetViews>
    <sheetView tabSelected="1" zoomScale="90" zoomScaleNormal="90" workbookViewId="0">
      <selection activeCell="B25" sqref="B25"/>
    </sheetView>
  </sheetViews>
  <sheetFormatPr defaultColWidth="52.42578125" defaultRowHeight="20.25" x14ac:dyDescent="0.3"/>
  <cols>
    <col min="1" max="1" width="29.7109375" style="6" customWidth="1"/>
    <col min="2" max="2" width="79.42578125" style="6" customWidth="1"/>
    <col min="3" max="16384" width="52.42578125" style="6"/>
  </cols>
  <sheetData>
    <row r="1" spans="1:2" x14ac:dyDescent="0.3">
      <c r="A1" s="3" t="s">
        <v>0</v>
      </c>
      <c r="B1" s="3" t="s">
        <v>93</v>
      </c>
    </row>
    <row r="2" spans="1:2" ht="12" customHeight="1" x14ac:dyDescent="0.3">
      <c r="A2" s="3"/>
      <c r="B2" s="3"/>
    </row>
    <row r="3" spans="1:2" x14ac:dyDescent="0.3">
      <c r="A3" s="3" t="s">
        <v>1</v>
      </c>
      <c r="B3" s="3" t="s">
        <v>18</v>
      </c>
    </row>
    <row r="4" spans="1:2" ht="12" customHeight="1" x14ac:dyDescent="0.3">
      <c r="A4" s="3"/>
      <c r="B4" s="3"/>
    </row>
    <row r="5" spans="1:2" x14ac:dyDescent="0.3">
      <c r="A5" s="3" t="s">
        <v>47</v>
      </c>
      <c r="B5" s="3" t="s">
        <v>64</v>
      </c>
    </row>
    <row r="6" spans="1:2" ht="12" customHeight="1" x14ac:dyDescent="0.3"/>
    <row r="7" spans="1:2" x14ac:dyDescent="0.3">
      <c r="A7" s="3" t="s">
        <v>63</v>
      </c>
      <c r="B7" s="7">
        <v>1</v>
      </c>
    </row>
  </sheetData>
  <pageMargins left="0.70866141732283472" right="0.70866141732283472" top="0.78740157480314965" bottom="0.78740157480314965" header="0.31496062992125984" footer="0.31496062992125984"/>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B23" sqref="B23"/>
    </sheetView>
  </sheetViews>
  <sheetFormatPr defaultRowHeight="12.75" x14ac:dyDescent="0.2"/>
  <cols>
    <col min="1" max="1" width="28.5703125" style="8" customWidth="1"/>
    <col min="2" max="2" width="72.42578125" style="8" customWidth="1"/>
    <col min="3" max="16384" width="9.140625" style="8"/>
  </cols>
  <sheetData>
    <row r="1" spans="1:2" ht="18" x14ac:dyDescent="0.2">
      <c r="A1" s="1" t="s">
        <v>2</v>
      </c>
    </row>
    <row r="2" spans="1:2" x14ac:dyDescent="0.2">
      <c r="A2" s="9"/>
    </row>
    <row r="3" spans="1:2" x14ac:dyDescent="0.2">
      <c r="A3" s="9" t="s">
        <v>50</v>
      </c>
      <c r="B3" s="10">
        <v>44197</v>
      </c>
    </row>
    <row r="4" spans="1:2" x14ac:dyDescent="0.2">
      <c r="A4" s="9" t="s">
        <v>51</v>
      </c>
      <c r="B4" s="10">
        <v>44561</v>
      </c>
    </row>
    <row r="5" spans="1:2" x14ac:dyDescent="0.2">
      <c r="A5" s="9"/>
      <c r="B5" s="11"/>
    </row>
    <row r="6" spans="1:2" x14ac:dyDescent="0.2">
      <c r="A6" s="18" t="s">
        <v>52</v>
      </c>
    </row>
    <row r="7" spans="1:2" x14ac:dyDescent="0.2">
      <c r="A7" s="12" t="s">
        <v>21</v>
      </c>
      <c r="B7" s="8" t="s">
        <v>19</v>
      </c>
    </row>
    <row r="8" spans="1:2" x14ac:dyDescent="0.2">
      <c r="A8" s="12" t="s">
        <v>22</v>
      </c>
      <c r="B8" s="8" t="s">
        <v>20</v>
      </c>
    </row>
    <row r="9" spans="1:2" x14ac:dyDescent="0.2">
      <c r="A9" s="12" t="s">
        <v>48</v>
      </c>
      <c r="B9" s="13" t="s">
        <v>49</v>
      </c>
    </row>
    <row r="10" spans="1:2" x14ac:dyDescent="0.2">
      <c r="A10" s="12"/>
      <c r="B10" s="13"/>
    </row>
    <row r="11" spans="1:2" x14ac:dyDescent="0.2">
      <c r="A11" s="14" t="s">
        <v>53</v>
      </c>
      <c r="B11" s="14"/>
    </row>
    <row r="12" spans="1:2" ht="13.5" thickBot="1" x14ac:dyDescent="0.25">
      <c r="A12" s="14"/>
      <c r="B12" s="14"/>
    </row>
    <row r="13" spans="1:2" ht="21" customHeight="1" x14ac:dyDescent="0.2">
      <c r="A13" s="120"/>
      <c r="B13" s="121"/>
    </row>
    <row r="14" spans="1:2" ht="21" customHeight="1" thickBot="1" x14ac:dyDescent="0.25">
      <c r="A14" s="122"/>
      <c r="B14" s="123"/>
    </row>
    <row r="15" spans="1:2" ht="15.75" customHeight="1" x14ac:dyDescent="0.2">
      <c r="A15" s="9"/>
      <c r="B15" s="15"/>
    </row>
    <row r="16" spans="1:2" ht="15.75" customHeight="1" x14ac:dyDescent="0.2">
      <c r="A16" s="9" t="s">
        <v>3</v>
      </c>
      <c r="B16" s="103">
        <v>44113</v>
      </c>
    </row>
    <row r="17" spans="1:2" x14ac:dyDescent="0.2">
      <c r="A17" s="16" t="s">
        <v>54</v>
      </c>
      <c r="B17" s="103">
        <v>44113</v>
      </c>
    </row>
    <row r="18" spans="1:2" x14ac:dyDescent="0.2">
      <c r="A18" s="16" t="s">
        <v>57</v>
      </c>
      <c r="B18" s="8" t="s">
        <v>62</v>
      </c>
    </row>
    <row r="20" spans="1:2" x14ac:dyDescent="0.2">
      <c r="A20" s="17"/>
    </row>
    <row r="21" spans="1:2" x14ac:dyDescent="0.2">
      <c r="A21" s="17"/>
    </row>
  </sheetData>
  <mergeCells count="1">
    <mergeCell ref="A13:B14"/>
  </mergeCells>
  <hyperlinks>
    <hyperlink ref="B9" r:id="rId1"/>
  </hyperlinks>
  <pageMargins left="0.70866141732283461" right="0.70866141732283461" top="0.78740157480314965" bottom="0.78740157480314965" header="0.31496062992125984" footer="0.31496062992125984"/>
  <pageSetup paperSize="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4"/>
  <sheetViews>
    <sheetView zoomScale="90" zoomScaleNormal="90" workbookViewId="0">
      <selection activeCell="H40" sqref="H40"/>
    </sheetView>
  </sheetViews>
  <sheetFormatPr defaultRowHeight="14.25" x14ac:dyDescent="0.2"/>
  <cols>
    <col min="1" max="1" width="10.85546875" style="19" customWidth="1"/>
    <col min="2" max="2" width="35.42578125" style="19" customWidth="1"/>
    <col min="3" max="3" width="11.85546875" style="19" hidden="1" customWidth="1"/>
    <col min="4" max="4" width="7.7109375" style="19" hidden="1" customWidth="1"/>
    <col min="5" max="5" width="11.7109375" style="19" hidden="1" customWidth="1"/>
    <col min="6" max="6" width="10.42578125" style="19" hidden="1" customWidth="1"/>
    <col min="7" max="7" width="14.85546875" style="19" customWidth="1"/>
    <col min="8" max="8" width="16.7109375" style="19" customWidth="1"/>
    <col min="9" max="9" width="17.28515625" style="19" bestFit="1" customWidth="1"/>
    <col min="10" max="10" width="14.5703125" style="19" customWidth="1"/>
    <col min="11" max="11" width="27" style="19" customWidth="1"/>
    <col min="12" max="14" width="23.5703125" style="19" customWidth="1"/>
    <col min="15" max="15" width="16.5703125" style="19" customWidth="1"/>
    <col min="16" max="16" width="16.5703125" style="8" customWidth="1"/>
    <col min="17" max="16384" width="9.140625" style="19"/>
  </cols>
  <sheetData>
    <row r="1" spans="1:17" s="21" customFormat="1" ht="18" x14ac:dyDescent="0.25">
      <c r="A1" s="85" t="s">
        <v>94</v>
      </c>
      <c r="B1" s="85"/>
      <c r="C1" s="2"/>
      <c r="D1" s="2"/>
      <c r="E1" s="2"/>
      <c r="F1" s="2"/>
      <c r="G1" s="2"/>
      <c r="H1" s="2"/>
      <c r="I1" s="2"/>
      <c r="J1" s="2"/>
      <c r="K1" s="2"/>
      <c r="L1" s="2"/>
      <c r="M1" s="2"/>
      <c r="N1" s="2"/>
      <c r="O1" s="2"/>
      <c r="P1" s="20"/>
    </row>
    <row r="2" spans="1:17" s="25" customFormat="1" ht="12.75" x14ac:dyDescent="0.2">
      <c r="A2" s="4"/>
      <c r="B2" s="28"/>
      <c r="C2" s="29"/>
      <c r="D2" s="29"/>
      <c r="E2" s="29"/>
      <c r="F2" s="29"/>
      <c r="G2" s="29"/>
      <c r="H2" s="29"/>
      <c r="I2" s="29"/>
      <c r="J2" s="26"/>
      <c r="K2" s="5"/>
      <c r="L2" s="5"/>
      <c r="M2" s="26"/>
      <c r="N2" s="26"/>
      <c r="O2" s="26"/>
      <c r="P2" s="8"/>
    </row>
    <row r="3" spans="1:17" s="25" customFormat="1" ht="12.75" x14ac:dyDescent="0.2">
      <c r="A3" s="24"/>
      <c r="B3" s="26"/>
      <c r="C3" s="26"/>
      <c r="D3" s="26"/>
      <c r="E3" s="26"/>
      <c r="F3" s="26"/>
      <c r="G3" s="26"/>
      <c r="H3" s="26"/>
      <c r="I3" s="26"/>
      <c r="J3" s="26"/>
      <c r="K3" s="26"/>
      <c r="L3" s="26"/>
      <c r="M3" s="26"/>
      <c r="N3" s="26"/>
      <c r="O3" s="26"/>
      <c r="P3" s="8"/>
    </row>
    <row r="4" spans="1:17" ht="15" x14ac:dyDescent="0.2">
      <c r="A4" s="22"/>
      <c r="B4" s="27"/>
      <c r="C4" s="27"/>
      <c r="D4" s="27"/>
      <c r="E4" s="27"/>
      <c r="F4" s="27"/>
      <c r="G4" s="27"/>
      <c r="H4" s="27"/>
      <c r="I4" s="27"/>
      <c r="J4" s="27"/>
      <c r="K4" s="27"/>
      <c r="L4" s="27"/>
      <c r="M4" s="27"/>
      <c r="N4" s="27"/>
      <c r="O4" s="27"/>
      <c r="P4" s="23"/>
    </row>
    <row r="5" spans="1:17" s="57" customFormat="1" ht="36.75" thickBot="1" x14ac:dyDescent="0.25">
      <c r="A5" s="56" t="s">
        <v>4</v>
      </c>
      <c r="B5" s="56" t="s">
        <v>5</v>
      </c>
      <c r="C5" s="56" t="s">
        <v>55</v>
      </c>
      <c r="D5" s="56" t="s">
        <v>59</v>
      </c>
      <c r="E5" s="56" t="s">
        <v>60</v>
      </c>
      <c r="F5" s="56" t="s">
        <v>23</v>
      </c>
      <c r="G5" s="56" t="s">
        <v>7</v>
      </c>
      <c r="H5" s="56" t="s">
        <v>24</v>
      </c>
      <c r="I5" s="56" t="s">
        <v>25</v>
      </c>
      <c r="J5" s="56" t="s">
        <v>61</v>
      </c>
      <c r="K5" s="56" t="s">
        <v>8</v>
      </c>
      <c r="L5" s="56" t="s">
        <v>26</v>
      </c>
      <c r="M5" s="56" t="s">
        <v>27</v>
      </c>
      <c r="N5" s="56" t="s">
        <v>9</v>
      </c>
      <c r="O5" s="56" t="s">
        <v>6</v>
      </c>
      <c r="P5" s="56" t="s">
        <v>10</v>
      </c>
    </row>
    <row r="6" spans="1:17" s="106" customFormat="1" ht="12" x14ac:dyDescent="0.2">
      <c r="A6" s="105" t="s">
        <v>112</v>
      </c>
      <c r="B6" s="105" t="s">
        <v>116</v>
      </c>
      <c r="C6" s="105"/>
      <c r="D6" s="105" t="s">
        <v>28</v>
      </c>
      <c r="E6" s="105"/>
      <c r="F6" s="105" t="s">
        <v>113</v>
      </c>
      <c r="G6" s="119">
        <v>44296</v>
      </c>
      <c r="H6" s="119">
        <v>44296</v>
      </c>
      <c r="I6" s="119">
        <v>44331</v>
      </c>
      <c r="J6" s="114">
        <v>3400000000</v>
      </c>
      <c r="K6" s="105" t="s">
        <v>117</v>
      </c>
      <c r="L6" s="105" t="s">
        <v>114</v>
      </c>
      <c r="M6" s="105" t="s">
        <v>115</v>
      </c>
      <c r="N6" s="105" t="s">
        <v>118</v>
      </c>
      <c r="O6" s="105" t="s">
        <v>66</v>
      </c>
      <c r="P6" s="105" t="b">
        <v>1</v>
      </c>
    </row>
    <row r="7" spans="1:17" s="106" customFormat="1" ht="12" x14ac:dyDescent="0.2">
      <c r="A7" s="105" t="s">
        <v>112</v>
      </c>
      <c r="B7" s="105" t="s">
        <v>119</v>
      </c>
      <c r="C7" s="105"/>
      <c r="D7" s="105" t="s">
        <v>28</v>
      </c>
      <c r="E7" s="105"/>
      <c r="F7" s="105" t="s">
        <v>113</v>
      </c>
      <c r="G7" s="119">
        <v>44296</v>
      </c>
      <c r="H7" s="119">
        <v>44296</v>
      </c>
      <c r="I7" s="119">
        <v>44331</v>
      </c>
      <c r="J7" s="114">
        <v>1400000000</v>
      </c>
      <c r="K7" s="105" t="s">
        <v>120</v>
      </c>
      <c r="L7" s="105" t="s">
        <v>114</v>
      </c>
      <c r="M7" s="105" t="s">
        <v>115</v>
      </c>
      <c r="N7" s="105" t="s">
        <v>121</v>
      </c>
      <c r="O7" s="105" t="s">
        <v>66</v>
      </c>
      <c r="P7" s="105" t="b">
        <v>0</v>
      </c>
    </row>
    <row r="8" spans="1:17" s="106" customFormat="1" ht="12" x14ac:dyDescent="0.2">
      <c r="A8" s="105" t="s">
        <v>112</v>
      </c>
      <c r="B8" s="105" t="s">
        <v>122</v>
      </c>
      <c r="C8" s="105"/>
      <c r="D8" s="105" t="s">
        <v>28</v>
      </c>
      <c r="E8" s="105"/>
      <c r="F8" s="105" t="s">
        <v>113</v>
      </c>
      <c r="G8" s="119">
        <v>44296</v>
      </c>
      <c r="H8" s="119">
        <v>44296</v>
      </c>
      <c r="I8" s="119">
        <v>44331</v>
      </c>
      <c r="J8" s="114">
        <v>12000000</v>
      </c>
      <c r="K8" s="105" t="s">
        <v>123</v>
      </c>
      <c r="L8" s="105" t="s">
        <v>114</v>
      </c>
      <c r="M8" s="105" t="s">
        <v>115</v>
      </c>
      <c r="N8" s="105" t="s">
        <v>124</v>
      </c>
      <c r="O8" s="105" t="s">
        <v>66</v>
      </c>
      <c r="P8" s="105" t="b">
        <v>1</v>
      </c>
    </row>
    <row r="9" spans="1:17" s="106" customFormat="1" ht="12" x14ac:dyDescent="0.2">
      <c r="A9" s="105" t="s">
        <v>112</v>
      </c>
      <c r="B9" s="105" t="s">
        <v>125</v>
      </c>
      <c r="C9" s="105"/>
      <c r="D9" s="105" t="s">
        <v>28</v>
      </c>
      <c r="E9" s="105"/>
      <c r="F9" s="105" t="s">
        <v>113</v>
      </c>
      <c r="G9" s="119">
        <v>44296</v>
      </c>
      <c r="H9" s="119">
        <v>44296</v>
      </c>
      <c r="I9" s="119">
        <v>44331</v>
      </c>
      <c r="J9" s="114">
        <v>4200000000</v>
      </c>
      <c r="K9" s="105" t="s">
        <v>126</v>
      </c>
      <c r="L9" s="105" t="s">
        <v>114</v>
      </c>
      <c r="M9" s="105" t="s">
        <v>127</v>
      </c>
      <c r="N9" s="105" t="s">
        <v>128</v>
      </c>
      <c r="O9" s="105" t="s">
        <v>66</v>
      </c>
      <c r="P9" s="105" t="b">
        <v>0</v>
      </c>
    </row>
    <row r="10" spans="1:17" s="106" customFormat="1" ht="12" x14ac:dyDescent="0.2">
      <c r="A10" s="105" t="s">
        <v>112</v>
      </c>
      <c r="B10" s="105" t="s">
        <v>129</v>
      </c>
      <c r="C10" s="105"/>
      <c r="D10" s="105" t="s">
        <v>29</v>
      </c>
      <c r="E10" s="105"/>
      <c r="F10" s="105" t="s">
        <v>113</v>
      </c>
      <c r="G10" s="119">
        <v>44296</v>
      </c>
      <c r="H10" s="119">
        <v>44296</v>
      </c>
      <c r="I10" s="119">
        <v>44331</v>
      </c>
      <c r="J10" s="114">
        <v>600000000</v>
      </c>
      <c r="K10" s="105" t="s">
        <v>130</v>
      </c>
      <c r="L10" s="105" t="s">
        <v>131</v>
      </c>
      <c r="M10" s="105" t="s">
        <v>115</v>
      </c>
      <c r="N10" s="105" t="s">
        <v>132</v>
      </c>
      <c r="O10" s="105" t="s">
        <v>66</v>
      </c>
      <c r="P10" s="105" t="b">
        <v>0</v>
      </c>
    </row>
    <row r="11" spans="1:17" s="106" customFormat="1" ht="12" x14ac:dyDescent="0.2">
      <c r="A11" s="117" t="s">
        <v>108</v>
      </c>
      <c r="B11" s="105" t="s">
        <v>80</v>
      </c>
      <c r="C11" s="105" t="s">
        <v>68</v>
      </c>
      <c r="D11" s="105" t="s">
        <v>32</v>
      </c>
      <c r="E11" s="105" t="s">
        <v>87</v>
      </c>
      <c r="F11" s="105" t="s">
        <v>69</v>
      </c>
      <c r="G11" s="113">
        <v>44228</v>
      </c>
      <c r="H11" s="113">
        <v>44292</v>
      </c>
      <c r="I11" s="113">
        <v>44313</v>
      </c>
      <c r="J11" s="114">
        <v>20000000</v>
      </c>
      <c r="K11" s="105" t="s">
        <v>84</v>
      </c>
      <c r="L11" s="105" t="s">
        <v>81</v>
      </c>
      <c r="M11" s="105" t="s">
        <v>72</v>
      </c>
      <c r="N11" s="105" t="s">
        <v>82</v>
      </c>
      <c r="O11" s="105" t="s">
        <v>66</v>
      </c>
      <c r="P11" s="105" t="b">
        <v>1</v>
      </c>
      <c r="Q11" s="106" t="s">
        <v>100</v>
      </c>
    </row>
    <row r="12" spans="1:17" s="106" customFormat="1" ht="12" x14ac:dyDescent="0.2">
      <c r="A12" s="117" t="s">
        <v>108</v>
      </c>
      <c r="B12" s="105" t="s">
        <v>67</v>
      </c>
      <c r="C12" s="105" t="s">
        <v>83</v>
      </c>
      <c r="D12" s="105" t="s">
        <v>31</v>
      </c>
      <c r="E12" s="105" t="s">
        <v>86</v>
      </c>
      <c r="F12" s="105" t="s">
        <v>69</v>
      </c>
      <c r="G12" s="113">
        <v>44228</v>
      </c>
      <c r="H12" s="113">
        <v>44292</v>
      </c>
      <c r="I12" s="113">
        <v>44313</v>
      </c>
      <c r="J12" s="114">
        <v>5000000</v>
      </c>
      <c r="K12" s="105" t="s">
        <v>70</v>
      </c>
      <c r="L12" s="105" t="s">
        <v>71</v>
      </c>
      <c r="M12" s="105" t="s">
        <v>72</v>
      </c>
      <c r="N12" s="105" t="s">
        <v>73</v>
      </c>
      <c r="O12" s="105" t="s">
        <v>66</v>
      </c>
      <c r="P12" s="105" t="b">
        <v>1</v>
      </c>
      <c r="Q12" s="106" t="s">
        <v>100</v>
      </c>
    </row>
    <row r="13" spans="1:17" s="106" customFormat="1" ht="12" x14ac:dyDescent="0.2">
      <c r="A13" s="117" t="s">
        <v>109</v>
      </c>
      <c r="B13" s="118" t="s">
        <v>111</v>
      </c>
      <c r="C13" s="118"/>
      <c r="D13" s="118"/>
      <c r="E13" s="118"/>
      <c r="F13" s="118"/>
      <c r="G13" s="115"/>
      <c r="H13" s="115"/>
      <c r="I13" s="115"/>
      <c r="J13" s="116"/>
      <c r="K13" s="104"/>
      <c r="L13" s="104"/>
      <c r="M13" s="104"/>
      <c r="N13" s="104"/>
      <c r="O13" s="104"/>
      <c r="P13" s="104"/>
      <c r="Q13" s="106" t="s">
        <v>101</v>
      </c>
    </row>
    <row r="14" spans="1:17" s="106" customFormat="1" ht="12" x14ac:dyDescent="0.2">
      <c r="A14" s="117" t="s">
        <v>109</v>
      </c>
      <c r="B14" s="118" t="s">
        <v>111</v>
      </c>
      <c r="C14" s="118"/>
      <c r="D14" s="118"/>
      <c r="E14" s="118"/>
      <c r="F14" s="118"/>
      <c r="G14" s="115"/>
      <c r="H14" s="115"/>
      <c r="I14" s="115"/>
      <c r="J14" s="116"/>
      <c r="K14" s="104"/>
      <c r="L14" s="104"/>
      <c r="M14" s="104"/>
      <c r="N14" s="104"/>
      <c r="O14" s="104"/>
      <c r="P14" s="104"/>
      <c r="Q14" s="106" t="s">
        <v>101</v>
      </c>
    </row>
    <row r="15" spans="1:17" s="106" customFormat="1" ht="12" x14ac:dyDescent="0.2">
      <c r="A15" s="117" t="s">
        <v>110</v>
      </c>
      <c r="B15" s="105" t="s">
        <v>80</v>
      </c>
      <c r="C15" s="105" t="s">
        <v>68</v>
      </c>
      <c r="D15" s="105" t="s">
        <v>32</v>
      </c>
      <c r="E15" s="105" t="s">
        <v>87</v>
      </c>
      <c r="F15" s="105" t="s">
        <v>69</v>
      </c>
      <c r="G15" s="113">
        <v>44409</v>
      </c>
      <c r="H15" s="113">
        <v>44474</v>
      </c>
      <c r="I15" s="113">
        <v>44495</v>
      </c>
      <c r="J15" s="114">
        <v>20000000</v>
      </c>
      <c r="K15" s="105" t="s">
        <v>84</v>
      </c>
      <c r="L15" s="105" t="s">
        <v>81</v>
      </c>
      <c r="M15" s="105" t="s">
        <v>72</v>
      </c>
      <c r="N15" s="105" t="s">
        <v>82</v>
      </c>
      <c r="O15" s="105" t="s">
        <v>66</v>
      </c>
      <c r="P15" s="105" t="b">
        <v>1</v>
      </c>
      <c r="Q15" s="106" t="s">
        <v>102</v>
      </c>
    </row>
    <row r="16" spans="1:17" s="106" customFormat="1" ht="12" x14ac:dyDescent="0.2">
      <c r="A16" s="117" t="s">
        <v>110</v>
      </c>
      <c r="B16" s="105" t="s">
        <v>67</v>
      </c>
      <c r="C16" s="105" t="s">
        <v>83</v>
      </c>
      <c r="D16" s="105" t="s">
        <v>31</v>
      </c>
      <c r="E16" s="105" t="s">
        <v>86</v>
      </c>
      <c r="F16" s="105" t="s">
        <v>69</v>
      </c>
      <c r="G16" s="113">
        <v>44409</v>
      </c>
      <c r="H16" s="113">
        <v>44474</v>
      </c>
      <c r="I16" s="113">
        <v>44495</v>
      </c>
      <c r="J16" s="114">
        <v>5000000</v>
      </c>
      <c r="K16" s="105" t="s">
        <v>70</v>
      </c>
      <c r="L16" s="105" t="s">
        <v>71</v>
      </c>
      <c r="M16" s="105" t="s">
        <v>72</v>
      </c>
      <c r="N16" s="105" t="s">
        <v>73</v>
      </c>
      <c r="O16" s="105" t="s">
        <v>66</v>
      </c>
      <c r="P16" s="105" t="b">
        <v>1</v>
      </c>
      <c r="Q16" s="106" t="s">
        <v>102</v>
      </c>
    </row>
    <row r="17" spans="1:17" s="106" customFormat="1" ht="12" x14ac:dyDescent="0.2">
      <c r="A17" s="117" t="s">
        <v>110</v>
      </c>
      <c r="B17" s="104" t="s">
        <v>103</v>
      </c>
      <c r="C17" s="104" t="s">
        <v>104</v>
      </c>
      <c r="D17" s="104" t="s">
        <v>31</v>
      </c>
      <c r="E17" s="104" t="s">
        <v>105</v>
      </c>
      <c r="F17" s="104" t="s">
        <v>69</v>
      </c>
      <c r="G17" s="115">
        <v>44409</v>
      </c>
      <c r="H17" s="115">
        <v>44474</v>
      </c>
      <c r="I17" s="115">
        <v>44495</v>
      </c>
      <c r="J17" s="116">
        <v>100000000</v>
      </c>
      <c r="K17" s="104" t="s">
        <v>106</v>
      </c>
      <c r="L17" s="104" t="s">
        <v>74</v>
      </c>
      <c r="M17" s="104" t="s">
        <v>75</v>
      </c>
      <c r="N17" s="104" t="s">
        <v>107</v>
      </c>
      <c r="O17" s="104" t="s">
        <v>66</v>
      </c>
      <c r="P17" s="104" t="b">
        <v>1</v>
      </c>
      <c r="Q17" s="106" t="s">
        <v>102</v>
      </c>
    </row>
    <row r="18" spans="1:17" s="106" customFormat="1" ht="12" x14ac:dyDescent="0.2">
      <c r="A18" s="117" t="s">
        <v>110</v>
      </c>
      <c r="B18" s="105" t="s">
        <v>77</v>
      </c>
      <c r="C18" s="105" t="s">
        <v>76</v>
      </c>
      <c r="D18" s="105" t="s">
        <v>33</v>
      </c>
      <c r="E18" s="105" t="s">
        <v>88</v>
      </c>
      <c r="F18" s="105" t="s">
        <v>69</v>
      </c>
      <c r="G18" s="113">
        <v>44409</v>
      </c>
      <c r="H18" s="113">
        <v>44474</v>
      </c>
      <c r="I18" s="113">
        <v>44495</v>
      </c>
      <c r="J18" s="114">
        <v>50000000</v>
      </c>
      <c r="K18" s="105" t="s">
        <v>78</v>
      </c>
      <c r="L18" s="105" t="s">
        <v>74</v>
      </c>
      <c r="M18" s="105" t="s">
        <v>75</v>
      </c>
      <c r="N18" s="105" t="s">
        <v>79</v>
      </c>
      <c r="O18" s="105" t="s">
        <v>66</v>
      </c>
      <c r="P18" s="105" t="b">
        <v>1</v>
      </c>
      <c r="Q18" s="106" t="s">
        <v>102</v>
      </c>
    </row>
    <row r="24" spans="1:17" s="106" customFormat="1" ht="12" x14ac:dyDescent="0.2">
      <c r="P24" s="104"/>
    </row>
    <row r="25" spans="1:17" s="106" customFormat="1" ht="12" x14ac:dyDescent="0.2">
      <c r="P25" s="104"/>
    </row>
    <row r="26" spans="1:17" s="106" customFormat="1" ht="12" x14ac:dyDescent="0.2">
      <c r="P26" s="104"/>
    </row>
    <row r="27" spans="1:17" s="106" customFormat="1" ht="12" x14ac:dyDescent="0.2">
      <c r="P27" s="104"/>
    </row>
    <row r="28" spans="1:17" s="106" customFormat="1" ht="12" x14ac:dyDescent="0.2">
      <c r="P28" s="104"/>
    </row>
    <row r="29" spans="1:17" s="106" customFormat="1" ht="12" x14ac:dyDescent="0.2">
      <c r="P29" s="104"/>
    </row>
    <row r="30" spans="1:17" s="106" customFormat="1" ht="12" x14ac:dyDescent="0.2">
      <c r="P30" s="104"/>
    </row>
    <row r="31" spans="1:17" s="106" customFormat="1" ht="12" x14ac:dyDescent="0.2">
      <c r="P31" s="104"/>
    </row>
    <row r="32" spans="1:17" s="106" customFormat="1" ht="12" x14ac:dyDescent="0.2">
      <c r="P32" s="104"/>
    </row>
    <row r="33" spans="16:16" s="106" customFormat="1" ht="12" x14ac:dyDescent="0.2">
      <c r="P33" s="104"/>
    </row>
    <row r="34" spans="16:16" s="106" customFormat="1" ht="12" x14ac:dyDescent="0.2">
      <c r="P34" s="104"/>
    </row>
  </sheetData>
  <sortState ref="A8:P52">
    <sortCondition ref="A8:A52"/>
    <sortCondition ref="B8:B52"/>
    <sortCondition ref="E8:E52"/>
  </sortState>
  <pageMargins left="0.70866141732283461" right="0.70866141732283461" top="0.78740157480314965" bottom="0.78740157480314965" header="0.31496062992125984" footer="0.31496062992125984"/>
  <pageSetup paperSize="8"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zoomScale="90" zoomScaleNormal="90" workbookViewId="0">
      <selection activeCell="G40" sqref="G40"/>
    </sheetView>
  </sheetViews>
  <sheetFormatPr defaultRowHeight="12.75" x14ac:dyDescent="0.2"/>
  <cols>
    <col min="1" max="1" width="7.28515625" customWidth="1"/>
    <col min="2" max="2" width="6.7109375" customWidth="1"/>
    <col min="3" max="3" width="19.7109375" customWidth="1"/>
    <col min="4" max="4" width="17.7109375" customWidth="1"/>
    <col min="5" max="5" width="12.85546875" customWidth="1"/>
    <col min="6" max="8" width="13.85546875" bestFit="1" customWidth="1"/>
    <col min="9" max="19" width="13.85546875" hidden="1" customWidth="1"/>
    <col min="20" max="20" width="15.140625" hidden="1" customWidth="1"/>
    <col min="21" max="21" width="0" hidden="1" customWidth="1"/>
    <col min="22" max="22" width="5.28515625" customWidth="1"/>
    <col min="23" max="23" width="12.28515625" bestFit="1" customWidth="1"/>
  </cols>
  <sheetData>
    <row r="1" spans="1:23" ht="21" x14ac:dyDescent="0.25">
      <c r="A1" s="32" t="s">
        <v>95</v>
      </c>
      <c r="B1" s="33"/>
      <c r="C1" s="33"/>
      <c r="D1" s="33"/>
      <c r="E1" s="33"/>
      <c r="F1" s="33"/>
      <c r="G1" s="33"/>
      <c r="H1" s="33"/>
      <c r="I1" s="33"/>
      <c r="J1" s="33"/>
      <c r="K1" s="33"/>
      <c r="L1" s="33"/>
      <c r="M1" s="65"/>
      <c r="N1" s="65"/>
      <c r="O1" s="65"/>
      <c r="P1" s="65"/>
      <c r="Q1" s="65"/>
      <c r="R1" s="65"/>
      <c r="S1" s="65"/>
      <c r="T1" s="65"/>
      <c r="U1" s="66"/>
    </row>
    <row r="2" spans="1:23" ht="15" x14ac:dyDescent="0.25">
      <c r="A2" s="33"/>
      <c r="B2" s="33"/>
      <c r="C2" s="33"/>
      <c r="D2" s="33"/>
      <c r="E2" s="33"/>
      <c r="F2" s="33"/>
      <c r="G2" s="33"/>
      <c r="H2" s="30"/>
      <c r="I2" s="30"/>
      <c r="J2" s="30"/>
      <c r="K2" s="30"/>
      <c r="L2" s="30"/>
      <c r="M2" s="67"/>
      <c r="N2" s="67"/>
      <c r="O2" s="67"/>
      <c r="P2" s="67"/>
      <c r="Q2" s="67"/>
      <c r="R2" s="67"/>
      <c r="S2" s="67"/>
      <c r="T2" s="67"/>
      <c r="U2" s="67"/>
    </row>
    <row r="3" spans="1:23" ht="19.5" thickBot="1" x14ac:dyDescent="0.35">
      <c r="A3" s="34"/>
      <c r="B3" s="33"/>
      <c r="C3" s="33"/>
      <c r="D3" s="33"/>
      <c r="E3" s="33"/>
      <c r="F3" s="33"/>
      <c r="G3" s="33"/>
      <c r="H3" s="33"/>
      <c r="I3" s="33"/>
      <c r="J3" s="33"/>
      <c r="K3" s="33"/>
      <c r="L3" s="33"/>
      <c r="M3" s="65"/>
      <c r="N3" s="65"/>
      <c r="O3" s="65"/>
      <c r="P3" s="65"/>
      <c r="Q3" s="65"/>
      <c r="R3" s="65"/>
      <c r="S3" s="65"/>
      <c r="T3" s="65"/>
      <c r="U3" s="67"/>
    </row>
    <row r="4" spans="1:23" ht="13.5" thickBot="1" x14ac:dyDescent="0.25">
      <c r="A4" s="127" t="s">
        <v>44</v>
      </c>
      <c r="B4" s="128"/>
      <c r="C4" s="128"/>
      <c r="D4" s="128"/>
      <c r="E4" s="128"/>
      <c r="F4" s="128"/>
      <c r="G4" s="128"/>
      <c r="H4" s="128"/>
      <c r="I4" s="128"/>
      <c r="J4" s="128"/>
      <c r="K4" s="128"/>
      <c r="L4" s="128"/>
      <c r="M4" s="128"/>
      <c r="N4" s="128"/>
      <c r="O4" s="128"/>
      <c r="P4" s="128"/>
      <c r="Q4" s="128"/>
      <c r="R4" s="128"/>
      <c r="S4" s="128"/>
      <c r="T4" s="129"/>
      <c r="U4" s="68"/>
    </row>
    <row r="5" spans="1:23" x14ac:dyDescent="0.2">
      <c r="A5" s="35" t="s">
        <v>11</v>
      </c>
      <c r="B5" s="36" t="s">
        <v>12</v>
      </c>
      <c r="C5" s="36" t="s">
        <v>58</v>
      </c>
      <c r="D5" s="36" t="s">
        <v>96</v>
      </c>
      <c r="E5" s="130" t="s">
        <v>95</v>
      </c>
      <c r="F5" s="130"/>
      <c r="G5" s="130"/>
      <c r="H5" s="130"/>
      <c r="I5" s="130" t="s">
        <v>65</v>
      </c>
      <c r="J5" s="130"/>
      <c r="K5" s="130"/>
      <c r="L5" s="130"/>
      <c r="M5" s="131" t="s">
        <v>85</v>
      </c>
      <c r="N5" s="131"/>
      <c r="O5" s="131"/>
      <c r="P5" s="132"/>
      <c r="Q5" s="131" t="s">
        <v>97</v>
      </c>
      <c r="R5" s="131"/>
      <c r="S5" s="131"/>
      <c r="T5" s="133"/>
      <c r="U5" s="68"/>
      <c r="V5" s="90"/>
      <c r="W5" s="91" t="s">
        <v>91</v>
      </c>
    </row>
    <row r="6" spans="1:23" x14ac:dyDescent="0.2">
      <c r="A6" s="37"/>
      <c r="B6" s="124" t="s">
        <v>13</v>
      </c>
      <c r="C6" s="38"/>
      <c r="D6" s="95" t="s">
        <v>56</v>
      </c>
      <c r="E6" s="95" t="s">
        <v>14</v>
      </c>
      <c r="F6" s="95" t="s">
        <v>15</v>
      </c>
      <c r="G6" s="95" t="s">
        <v>16</v>
      </c>
      <c r="H6" s="95" t="s">
        <v>17</v>
      </c>
      <c r="I6" s="95" t="s">
        <v>14</v>
      </c>
      <c r="J6" s="95" t="s">
        <v>15</v>
      </c>
      <c r="K6" s="95" t="s">
        <v>16</v>
      </c>
      <c r="L6" s="95" t="s">
        <v>17</v>
      </c>
      <c r="M6" s="96" t="s">
        <v>14</v>
      </c>
      <c r="N6" s="96" t="s">
        <v>15</v>
      </c>
      <c r="O6" s="96" t="s">
        <v>16</v>
      </c>
      <c r="P6" s="97" t="s">
        <v>17</v>
      </c>
      <c r="Q6" s="96" t="s">
        <v>14</v>
      </c>
      <c r="R6" s="96" t="s">
        <v>15</v>
      </c>
      <c r="S6" s="96" t="s">
        <v>16</v>
      </c>
      <c r="T6" s="98" t="s">
        <v>17</v>
      </c>
      <c r="U6" s="68"/>
      <c r="V6" s="90"/>
      <c r="W6" s="92" t="s">
        <v>92</v>
      </c>
    </row>
    <row r="7" spans="1:23" x14ac:dyDescent="0.2">
      <c r="A7" s="39" t="s">
        <v>32</v>
      </c>
      <c r="B7" s="125"/>
      <c r="C7" s="40" t="s">
        <v>34</v>
      </c>
      <c r="D7" s="41">
        <v>0</v>
      </c>
      <c r="E7" s="42">
        <v>0</v>
      </c>
      <c r="F7" s="42">
        <v>0</v>
      </c>
      <c r="G7" s="42">
        <v>0</v>
      </c>
      <c r="H7" s="42">
        <v>0</v>
      </c>
      <c r="I7" s="42">
        <v>0</v>
      </c>
      <c r="J7" s="42">
        <v>0</v>
      </c>
      <c r="K7" s="42">
        <v>0</v>
      </c>
      <c r="L7" s="42">
        <v>0</v>
      </c>
      <c r="M7" s="69">
        <v>0</v>
      </c>
      <c r="N7" s="69">
        <v>0</v>
      </c>
      <c r="O7" s="69">
        <v>0</v>
      </c>
      <c r="P7" s="70">
        <v>0</v>
      </c>
      <c r="Q7" s="69">
        <v>0</v>
      </c>
      <c r="R7" s="69">
        <v>0</v>
      </c>
      <c r="S7" s="69">
        <v>0</v>
      </c>
      <c r="T7" s="71">
        <v>0</v>
      </c>
      <c r="U7" s="68"/>
      <c r="V7" s="90"/>
      <c r="W7" s="90"/>
    </row>
    <row r="8" spans="1:23" x14ac:dyDescent="0.2">
      <c r="A8" s="54" t="s">
        <v>30</v>
      </c>
      <c r="B8" s="125"/>
      <c r="C8" s="45" t="s">
        <v>35</v>
      </c>
      <c r="D8" s="46">
        <v>336629475</v>
      </c>
      <c r="E8" s="72">
        <v>347000000</v>
      </c>
      <c r="F8" s="72">
        <v>352000000</v>
      </c>
      <c r="G8" s="72">
        <v>358000000</v>
      </c>
      <c r="H8" s="72">
        <v>365000000</v>
      </c>
      <c r="I8" s="72">
        <v>365000000</v>
      </c>
      <c r="J8" s="72">
        <v>365000000</v>
      </c>
      <c r="K8" s="72">
        <v>365000000</v>
      </c>
      <c r="L8" s="72">
        <v>400000000</v>
      </c>
      <c r="M8" s="72">
        <v>420000000</v>
      </c>
      <c r="N8" s="72">
        <v>420000000</v>
      </c>
      <c r="O8" s="72">
        <v>420000000</v>
      </c>
      <c r="P8" s="72">
        <v>420000000</v>
      </c>
      <c r="Q8" s="72">
        <v>420000000</v>
      </c>
      <c r="R8" s="72">
        <v>420000000</v>
      </c>
      <c r="S8" s="72">
        <v>420000000</v>
      </c>
      <c r="T8" s="73">
        <v>420000000</v>
      </c>
      <c r="U8" s="68"/>
      <c r="V8" s="90">
        <v>2</v>
      </c>
      <c r="W8" s="93">
        <v>362841208.36434692</v>
      </c>
    </row>
    <row r="9" spans="1:23" x14ac:dyDescent="0.2">
      <c r="A9" s="43" t="s">
        <v>29</v>
      </c>
      <c r="B9" s="125"/>
      <c r="C9" s="44" t="s">
        <v>36</v>
      </c>
      <c r="D9" s="41">
        <v>170220778</v>
      </c>
      <c r="E9" s="84">
        <v>176000000</v>
      </c>
      <c r="F9" s="84">
        <v>184000000</v>
      </c>
      <c r="G9" s="84">
        <v>192000000</v>
      </c>
      <c r="H9" s="84">
        <v>210000000</v>
      </c>
      <c r="I9" s="84">
        <v>224000000</v>
      </c>
      <c r="J9" s="84">
        <v>224000000</v>
      </c>
      <c r="K9" s="84">
        <v>224000000</v>
      </c>
      <c r="L9" s="84">
        <v>224000000</v>
      </c>
      <c r="M9" s="84">
        <v>224000000</v>
      </c>
      <c r="N9" s="84">
        <v>224000000</v>
      </c>
      <c r="O9" s="84">
        <v>224000000</v>
      </c>
      <c r="P9" s="84">
        <v>224000000</v>
      </c>
      <c r="Q9" s="84">
        <v>224000000</v>
      </c>
      <c r="R9" s="84">
        <v>224000000</v>
      </c>
      <c r="S9" s="84">
        <v>224000000</v>
      </c>
      <c r="T9" s="94">
        <v>224000000</v>
      </c>
      <c r="U9" s="68"/>
      <c r="V9" s="90">
        <v>3</v>
      </c>
      <c r="W9" s="93">
        <v>195459526.3948983</v>
      </c>
    </row>
    <row r="10" spans="1:23" x14ac:dyDescent="0.2">
      <c r="A10" s="54" t="s">
        <v>28</v>
      </c>
      <c r="B10" s="125"/>
      <c r="C10" s="45" t="s">
        <v>37</v>
      </c>
      <c r="D10" s="46">
        <v>1316311852</v>
      </c>
      <c r="E10" s="72">
        <v>1300000000</v>
      </c>
      <c r="F10" s="72">
        <v>1420000000</v>
      </c>
      <c r="G10" s="72">
        <v>1540000000</v>
      </c>
      <c r="H10" s="72">
        <v>1750000000</v>
      </c>
      <c r="I10" s="72">
        <v>1778000000</v>
      </c>
      <c r="J10" s="72">
        <v>1778000000</v>
      </c>
      <c r="K10" s="72">
        <v>1778000000</v>
      </c>
      <c r="L10" s="72">
        <v>1778000000</v>
      </c>
      <c r="M10" s="72">
        <v>1778000000</v>
      </c>
      <c r="N10" s="72">
        <v>1778000000</v>
      </c>
      <c r="O10" s="72">
        <v>1778000000</v>
      </c>
      <c r="P10" s="72">
        <v>1778000000</v>
      </c>
      <c r="Q10" s="72">
        <v>1778000000</v>
      </c>
      <c r="R10" s="72">
        <v>1778000000</v>
      </c>
      <c r="S10" s="72">
        <v>1778000000</v>
      </c>
      <c r="T10" s="73">
        <v>1778000000</v>
      </c>
      <c r="U10" s="68"/>
      <c r="V10" s="90">
        <v>4</v>
      </c>
      <c r="W10" s="93">
        <v>1559793194.8438706</v>
      </c>
    </row>
    <row r="11" spans="1:23" x14ac:dyDescent="0.2">
      <c r="A11" s="43" t="s">
        <v>31</v>
      </c>
      <c r="B11" s="125"/>
      <c r="C11" s="44" t="s">
        <v>38</v>
      </c>
      <c r="D11" s="41">
        <v>5345624</v>
      </c>
      <c r="E11" s="84">
        <v>5450000</v>
      </c>
      <c r="F11" s="84">
        <v>5550000</v>
      </c>
      <c r="G11" s="84">
        <v>5600000</v>
      </c>
      <c r="H11" s="84">
        <v>5650000</v>
      </c>
      <c r="I11" s="89">
        <v>5700000</v>
      </c>
      <c r="J11" s="84">
        <v>5800000</v>
      </c>
      <c r="K11" s="74">
        <v>5900000</v>
      </c>
      <c r="L11" s="74">
        <v>6000000</v>
      </c>
      <c r="M11" s="74">
        <v>6100000</v>
      </c>
      <c r="N11" s="74">
        <v>6200000</v>
      </c>
      <c r="O11" s="74">
        <v>6300000</v>
      </c>
      <c r="P11" s="75">
        <v>6400000</v>
      </c>
      <c r="Q11" s="75">
        <v>6500000</v>
      </c>
      <c r="R11" s="75">
        <v>6600000</v>
      </c>
      <c r="S11" s="75">
        <v>6700000</v>
      </c>
      <c r="T11" s="76">
        <v>6900000</v>
      </c>
      <c r="U11" s="68"/>
      <c r="V11" s="90">
        <v>5</v>
      </c>
      <c r="W11" s="93">
        <v>9156231.1970618945</v>
      </c>
    </row>
    <row r="12" spans="1:23" x14ac:dyDescent="0.2">
      <c r="A12" s="55" t="s">
        <v>33</v>
      </c>
      <c r="B12" s="125"/>
      <c r="C12" s="45" t="s">
        <v>39</v>
      </c>
      <c r="D12" s="46">
        <v>77261274</v>
      </c>
      <c r="E12" s="72">
        <v>86000000</v>
      </c>
      <c r="F12" s="72">
        <v>91000000</v>
      </c>
      <c r="G12" s="72">
        <v>96000000</v>
      </c>
      <c r="H12" s="72">
        <v>102000000</v>
      </c>
      <c r="I12" s="72">
        <v>110000000</v>
      </c>
      <c r="J12" s="72">
        <v>118000000</v>
      </c>
      <c r="K12" s="72">
        <v>126000000</v>
      </c>
      <c r="L12" s="72">
        <v>134000000</v>
      </c>
      <c r="M12" s="72">
        <v>142000000</v>
      </c>
      <c r="N12" s="72">
        <v>150000000</v>
      </c>
      <c r="O12" s="72">
        <v>158000000</v>
      </c>
      <c r="P12" s="72">
        <v>164000000</v>
      </c>
      <c r="Q12" s="72">
        <v>168000000</v>
      </c>
      <c r="R12" s="72">
        <v>168000000</v>
      </c>
      <c r="S12" s="72">
        <v>168000000</v>
      </c>
      <c r="T12" s="73">
        <v>168000000</v>
      </c>
      <c r="U12" s="68"/>
      <c r="V12" s="90">
        <v>6</v>
      </c>
      <c r="W12" s="93">
        <v>153673835.20000002</v>
      </c>
    </row>
    <row r="13" spans="1:23" x14ac:dyDescent="0.2">
      <c r="A13" s="47" t="s">
        <v>42</v>
      </c>
      <c r="B13" s="125"/>
      <c r="C13" s="40" t="s">
        <v>40</v>
      </c>
      <c r="D13" s="41">
        <v>8937352</v>
      </c>
      <c r="E13" s="84">
        <v>9670000</v>
      </c>
      <c r="F13" s="84">
        <v>10170000</v>
      </c>
      <c r="G13" s="84">
        <v>10670000</v>
      </c>
      <c r="H13" s="77">
        <v>11170000</v>
      </c>
      <c r="I13" s="77">
        <v>11670000</v>
      </c>
      <c r="J13" s="77">
        <v>12170000</v>
      </c>
      <c r="K13" s="77">
        <v>12670000</v>
      </c>
      <c r="L13" s="77">
        <v>13170000</v>
      </c>
      <c r="M13" s="77">
        <v>13700000</v>
      </c>
      <c r="N13" s="77">
        <v>14200000</v>
      </c>
      <c r="O13" s="75">
        <v>14700000</v>
      </c>
      <c r="P13" s="75">
        <v>15200000</v>
      </c>
      <c r="Q13" s="75">
        <v>15480000</v>
      </c>
      <c r="R13" s="75">
        <v>15480000</v>
      </c>
      <c r="S13" s="75">
        <v>15480000</v>
      </c>
      <c r="T13" s="76">
        <v>15480000</v>
      </c>
      <c r="U13" s="68"/>
      <c r="V13" s="90" t="s">
        <v>89</v>
      </c>
      <c r="W13" s="93">
        <v>14850000</v>
      </c>
    </row>
    <row r="14" spans="1:23" ht="13.5" thickBot="1" x14ac:dyDescent="0.25">
      <c r="A14" s="55" t="s">
        <v>45</v>
      </c>
      <c r="B14" s="125"/>
      <c r="C14" s="52" t="s">
        <v>41</v>
      </c>
      <c r="D14" s="53">
        <v>9132717</v>
      </c>
      <c r="E14" s="78">
        <v>9280000</v>
      </c>
      <c r="F14" s="78">
        <v>9380000</v>
      </c>
      <c r="G14" s="78">
        <v>9500000</v>
      </c>
      <c r="H14" s="88">
        <v>9900000</v>
      </c>
      <c r="I14" s="88">
        <v>9900000</v>
      </c>
      <c r="J14" s="88">
        <v>9900000</v>
      </c>
      <c r="K14" s="88">
        <v>9900000</v>
      </c>
      <c r="L14" s="88">
        <v>9900000</v>
      </c>
      <c r="M14" s="78">
        <v>9900000</v>
      </c>
      <c r="N14" s="78">
        <v>9900000</v>
      </c>
      <c r="O14" s="100">
        <v>9900000</v>
      </c>
      <c r="P14" s="78">
        <v>9900000</v>
      </c>
      <c r="Q14" s="101">
        <v>9900000</v>
      </c>
      <c r="R14" s="78">
        <v>9900000</v>
      </c>
      <c r="S14" s="78">
        <v>9900000</v>
      </c>
      <c r="T14" s="73">
        <v>9900000</v>
      </c>
      <c r="U14" s="68"/>
      <c r="V14" s="90" t="s">
        <v>90</v>
      </c>
      <c r="W14" s="93">
        <v>9900000</v>
      </c>
    </row>
    <row r="15" spans="1:23" ht="13.5" thickBot="1" x14ac:dyDescent="0.25">
      <c r="A15" s="49" t="s">
        <v>46</v>
      </c>
      <c r="B15" s="126"/>
      <c r="C15" s="50" t="s">
        <v>18</v>
      </c>
      <c r="D15" s="51">
        <f>SUM(D7:D14)</f>
        <v>1923839072</v>
      </c>
      <c r="E15" s="51">
        <f>SUM(E7:E14)</f>
        <v>1933400000</v>
      </c>
      <c r="F15" s="51">
        <f>SUM(F7:F14)</f>
        <v>2072100000</v>
      </c>
      <c r="G15" s="51">
        <f>SUM(G7:G14)</f>
        <v>2211770000</v>
      </c>
      <c r="H15" s="51">
        <f t="shared" ref="H15:T15" si="0">SUM(H7:H14)</f>
        <v>2453720000</v>
      </c>
      <c r="I15" s="51">
        <f>SUM(I7:I14)</f>
        <v>2504270000</v>
      </c>
      <c r="J15" s="51">
        <f t="shared" si="0"/>
        <v>2512870000</v>
      </c>
      <c r="K15" s="51">
        <f>SUM(K7:K14)</f>
        <v>2521470000</v>
      </c>
      <c r="L15" s="51">
        <f t="shared" si="0"/>
        <v>2565070000</v>
      </c>
      <c r="M15" s="79">
        <f>SUM(M7:M14)</f>
        <v>2593700000</v>
      </c>
      <c r="N15" s="79">
        <f t="shared" si="0"/>
        <v>2602300000</v>
      </c>
      <c r="O15" s="79">
        <f t="shared" si="0"/>
        <v>2610900000</v>
      </c>
      <c r="P15" s="79">
        <f t="shared" si="0"/>
        <v>2617500000</v>
      </c>
      <c r="Q15" s="79">
        <f t="shared" si="0"/>
        <v>2621880000</v>
      </c>
      <c r="R15" s="79">
        <f t="shared" si="0"/>
        <v>2621980000</v>
      </c>
      <c r="S15" s="79">
        <f t="shared" si="0"/>
        <v>2622080000</v>
      </c>
      <c r="T15" s="80">
        <f t="shared" si="0"/>
        <v>2622280000</v>
      </c>
      <c r="U15" s="68"/>
    </row>
    <row r="16" spans="1:23" x14ac:dyDescent="0.2">
      <c r="A16" s="59"/>
      <c r="B16" s="60"/>
      <c r="C16" s="61"/>
      <c r="D16" s="62"/>
      <c r="E16" s="62"/>
      <c r="F16" s="62"/>
      <c r="G16" s="62"/>
      <c r="H16" s="102"/>
      <c r="I16" s="102"/>
      <c r="J16" s="62"/>
      <c r="K16" s="62"/>
      <c r="L16" s="62"/>
      <c r="M16" s="81"/>
      <c r="N16" s="81"/>
      <c r="O16" s="81"/>
      <c r="P16" s="81"/>
      <c r="Q16" s="81"/>
      <c r="R16" s="81"/>
      <c r="S16" s="81"/>
    </row>
    <row r="17" spans="1:21" ht="13.5" thickBot="1" x14ac:dyDescent="0.25">
      <c r="A17" s="31"/>
      <c r="B17" s="31"/>
      <c r="C17" s="31"/>
      <c r="D17" s="31"/>
      <c r="E17" s="31"/>
      <c r="F17" s="31"/>
      <c r="G17" s="31"/>
      <c r="H17" s="31"/>
      <c r="I17" s="31"/>
      <c r="J17" s="31"/>
      <c r="K17" s="31"/>
      <c r="L17" s="31"/>
      <c r="M17" s="82"/>
      <c r="N17" s="82"/>
      <c r="O17" s="82"/>
      <c r="P17" s="82"/>
      <c r="Q17" s="68"/>
      <c r="R17" s="68"/>
      <c r="S17" s="68"/>
      <c r="T17" s="68"/>
      <c r="U17" s="68"/>
    </row>
    <row r="18" spans="1:21" ht="13.5" thickBot="1" x14ac:dyDescent="0.25">
      <c r="A18" s="127" t="s">
        <v>43</v>
      </c>
      <c r="B18" s="128"/>
      <c r="C18" s="128"/>
      <c r="D18" s="128"/>
      <c r="E18" s="128"/>
      <c r="F18" s="128"/>
      <c r="G18" s="128"/>
      <c r="H18" s="128"/>
      <c r="I18" s="128"/>
      <c r="J18" s="128"/>
      <c r="K18" s="128"/>
      <c r="L18" s="128"/>
      <c r="M18" s="128"/>
      <c r="N18" s="128"/>
      <c r="O18" s="128"/>
      <c r="P18" s="128"/>
      <c r="Q18" s="128"/>
      <c r="R18" s="128"/>
      <c r="S18" s="128"/>
      <c r="T18" s="129"/>
      <c r="U18" s="68"/>
    </row>
    <row r="19" spans="1:21" x14ac:dyDescent="0.2">
      <c r="A19" s="63" t="s">
        <v>11</v>
      </c>
      <c r="B19" s="64" t="s">
        <v>12</v>
      </c>
      <c r="C19" s="64" t="s">
        <v>58</v>
      </c>
      <c r="D19" s="64" t="s">
        <v>96</v>
      </c>
      <c r="E19" s="130" t="s">
        <v>95</v>
      </c>
      <c r="F19" s="130"/>
      <c r="G19" s="130"/>
      <c r="H19" s="130"/>
      <c r="I19" s="130" t="s">
        <v>65</v>
      </c>
      <c r="J19" s="130"/>
      <c r="K19" s="130"/>
      <c r="L19" s="130"/>
      <c r="M19" s="131" t="s">
        <v>85</v>
      </c>
      <c r="N19" s="131"/>
      <c r="O19" s="131"/>
      <c r="P19" s="132"/>
      <c r="Q19" s="131" t="s">
        <v>97</v>
      </c>
      <c r="R19" s="131"/>
      <c r="S19" s="131"/>
      <c r="T19" s="133"/>
      <c r="U19" s="68"/>
    </row>
    <row r="20" spans="1:21" x14ac:dyDescent="0.2">
      <c r="A20" s="37"/>
      <c r="B20" s="124" t="s">
        <v>13</v>
      </c>
      <c r="C20" s="38"/>
      <c r="D20" s="95" t="s">
        <v>56</v>
      </c>
      <c r="E20" s="95" t="s">
        <v>14</v>
      </c>
      <c r="F20" s="95" t="s">
        <v>15</v>
      </c>
      <c r="G20" s="95" t="s">
        <v>16</v>
      </c>
      <c r="H20" s="95" t="s">
        <v>17</v>
      </c>
      <c r="I20" s="95" t="s">
        <v>14</v>
      </c>
      <c r="J20" s="95" t="s">
        <v>15</v>
      </c>
      <c r="K20" s="95" t="s">
        <v>16</v>
      </c>
      <c r="L20" s="95" t="s">
        <v>17</v>
      </c>
      <c r="M20" s="96" t="s">
        <v>14</v>
      </c>
      <c r="N20" s="96" t="s">
        <v>15</v>
      </c>
      <c r="O20" s="96" t="s">
        <v>16</v>
      </c>
      <c r="P20" s="97" t="s">
        <v>17</v>
      </c>
      <c r="Q20" s="96" t="s">
        <v>14</v>
      </c>
      <c r="R20" s="96" t="s">
        <v>15</v>
      </c>
      <c r="S20" s="96" t="s">
        <v>16</v>
      </c>
      <c r="T20" s="98" t="s">
        <v>17</v>
      </c>
      <c r="U20" s="68"/>
    </row>
    <row r="21" spans="1:21" x14ac:dyDescent="0.2">
      <c r="A21" s="39" t="s">
        <v>32</v>
      </c>
      <c r="B21" s="125"/>
      <c r="C21" s="40" t="s">
        <v>34</v>
      </c>
      <c r="D21" s="58">
        <v>0</v>
      </c>
      <c r="E21" s="48">
        <v>0</v>
      </c>
      <c r="F21" s="48">
        <v>0</v>
      </c>
      <c r="G21" s="48">
        <v>0</v>
      </c>
      <c r="H21" s="48">
        <v>0</v>
      </c>
      <c r="I21" s="48">
        <v>0</v>
      </c>
      <c r="J21" s="48">
        <v>0</v>
      </c>
      <c r="K21" s="48">
        <v>0</v>
      </c>
      <c r="L21" s="48">
        <v>0</v>
      </c>
      <c r="M21" s="83">
        <v>0</v>
      </c>
      <c r="N21" s="83">
        <v>0</v>
      </c>
      <c r="O21" s="83">
        <v>0</v>
      </c>
      <c r="P21" s="83">
        <v>0</v>
      </c>
      <c r="Q21" s="69">
        <v>0</v>
      </c>
      <c r="R21" s="69">
        <v>0</v>
      </c>
      <c r="S21" s="69">
        <v>0</v>
      </c>
      <c r="T21" s="71">
        <v>0</v>
      </c>
      <c r="U21" s="68"/>
    </row>
    <row r="22" spans="1:21" x14ac:dyDescent="0.2">
      <c r="A22" s="54" t="s">
        <v>30</v>
      </c>
      <c r="B22" s="125"/>
      <c r="C22" s="45" t="s">
        <v>35</v>
      </c>
      <c r="D22" s="46">
        <v>242642704</v>
      </c>
      <c r="E22" s="72">
        <v>275000000</v>
      </c>
      <c r="F22" s="72">
        <v>295000000</v>
      </c>
      <c r="G22" s="72">
        <v>315000000</v>
      </c>
      <c r="H22" s="72">
        <v>330000000</v>
      </c>
      <c r="I22" s="72">
        <v>340000000</v>
      </c>
      <c r="J22" s="72">
        <v>350000000</v>
      </c>
      <c r="K22" s="72">
        <v>360000000</v>
      </c>
      <c r="L22" s="72">
        <v>365000000</v>
      </c>
      <c r="M22" s="72">
        <v>365000000</v>
      </c>
      <c r="N22" s="72">
        <v>365000000</v>
      </c>
      <c r="O22" s="72">
        <v>380000000</v>
      </c>
      <c r="P22" s="72">
        <v>390000000</v>
      </c>
      <c r="Q22" s="72">
        <v>400000000</v>
      </c>
      <c r="R22" s="72">
        <v>420000000</v>
      </c>
      <c r="S22" s="72">
        <v>420000000</v>
      </c>
      <c r="T22" s="73">
        <v>420000000</v>
      </c>
      <c r="U22" s="68"/>
    </row>
    <row r="23" spans="1:21" x14ac:dyDescent="0.2">
      <c r="A23" s="43" t="s">
        <v>29</v>
      </c>
      <c r="B23" s="125"/>
      <c r="C23" s="44" t="s">
        <v>36</v>
      </c>
      <c r="D23" s="41">
        <v>122939113</v>
      </c>
      <c r="E23" s="84">
        <v>155000000</v>
      </c>
      <c r="F23" s="84">
        <v>163000000</v>
      </c>
      <c r="G23" s="84">
        <v>180000000</v>
      </c>
      <c r="H23" s="84">
        <v>200000000</v>
      </c>
      <c r="I23" s="84">
        <v>214000000</v>
      </c>
      <c r="J23" s="84">
        <v>224000000</v>
      </c>
      <c r="K23" s="84">
        <v>224000000</v>
      </c>
      <c r="L23" s="84">
        <v>224000000</v>
      </c>
      <c r="M23" s="84">
        <v>224000000</v>
      </c>
      <c r="N23" s="84">
        <v>224000000</v>
      </c>
      <c r="O23" s="84">
        <v>224000000</v>
      </c>
      <c r="P23" s="84">
        <v>224000000</v>
      </c>
      <c r="Q23" s="84">
        <v>224000000</v>
      </c>
      <c r="R23" s="84">
        <v>224000000</v>
      </c>
      <c r="S23" s="84">
        <v>224000000</v>
      </c>
      <c r="T23" s="94">
        <v>224000000</v>
      </c>
      <c r="U23" s="68"/>
    </row>
    <row r="24" spans="1:21" x14ac:dyDescent="0.2">
      <c r="A24" s="54" t="s">
        <v>28</v>
      </c>
      <c r="B24" s="125"/>
      <c r="C24" s="45" t="s">
        <v>37</v>
      </c>
      <c r="D24" s="46">
        <v>1287985801</v>
      </c>
      <c r="E24" s="72">
        <v>1330000000</v>
      </c>
      <c r="F24" s="72">
        <v>1530000000</v>
      </c>
      <c r="G24" s="72">
        <v>1540000000</v>
      </c>
      <c r="H24" s="72">
        <v>1750000000</v>
      </c>
      <c r="I24" s="72">
        <v>1778000000</v>
      </c>
      <c r="J24" s="72">
        <v>1778000000</v>
      </c>
      <c r="K24" s="72">
        <v>1778000000</v>
      </c>
      <c r="L24" s="72">
        <v>1778000000</v>
      </c>
      <c r="M24" s="72">
        <v>1778000000</v>
      </c>
      <c r="N24" s="72">
        <v>1778000000</v>
      </c>
      <c r="O24" s="72">
        <v>1778000000</v>
      </c>
      <c r="P24" s="72">
        <v>1778000000</v>
      </c>
      <c r="Q24" s="72">
        <v>1778000000</v>
      </c>
      <c r="R24" s="72">
        <v>1778000000</v>
      </c>
      <c r="S24" s="72">
        <v>1778000000</v>
      </c>
      <c r="T24" s="73">
        <v>1778000000</v>
      </c>
      <c r="U24" s="68"/>
    </row>
    <row r="25" spans="1:21" x14ac:dyDescent="0.2">
      <c r="A25" s="43" t="s">
        <v>31</v>
      </c>
      <c r="B25" s="125"/>
      <c r="C25" s="44" t="s">
        <v>38</v>
      </c>
      <c r="D25" s="41">
        <v>4256258</v>
      </c>
      <c r="E25" s="84">
        <v>4420000</v>
      </c>
      <c r="F25" s="84">
        <v>4640000</v>
      </c>
      <c r="G25" s="84">
        <v>4860000</v>
      </c>
      <c r="H25" s="89">
        <v>5080000</v>
      </c>
      <c r="I25" s="89">
        <v>5200000</v>
      </c>
      <c r="J25" s="84">
        <v>5350000</v>
      </c>
      <c r="K25" s="75">
        <v>5500000</v>
      </c>
      <c r="L25" s="75">
        <v>5650000</v>
      </c>
      <c r="M25" s="75">
        <v>5800000</v>
      </c>
      <c r="N25" s="75">
        <v>5950000</v>
      </c>
      <c r="O25" s="75">
        <v>6100000</v>
      </c>
      <c r="P25" s="75">
        <v>6250000</v>
      </c>
      <c r="Q25" s="75">
        <v>6400000</v>
      </c>
      <c r="R25" s="75">
        <v>6500000</v>
      </c>
      <c r="S25" s="74">
        <v>6600000</v>
      </c>
      <c r="T25" s="76">
        <v>6700000</v>
      </c>
      <c r="U25" s="68"/>
    </row>
    <row r="26" spans="1:21" x14ac:dyDescent="0.2">
      <c r="A26" s="55" t="s">
        <v>33</v>
      </c>
      <c r="B26" s="125"/>
      <c r="C26" s="45" t="s">
        <v>39</v>
      </c>
      <c r="D26" s="46">
        <v>44825890</v>
      </c>
      <c r="E26" s="72">
        <v>58000000</v>
      </c>
      <c r="F26" s="72">
        <v>65000000</v>
      </c>
      <c r="G26" s="72">
        <v>72000000</v>
      </c>
      <c r="H26" s="72">
        <v>79000000</v>
      </c>
      <c r="I26" s="72">
        <v>86000000</v>
      </c>
      <c r="J26" s="72">
        <v>93000000</v>
      </c>
      <c r="K26" s="72">
        <v>100000000</v>
      </c>
      <c r="L26" s="72">
        <v>109000000</v>
      </c>
      <c r="M26" s="72">
        <v>118000000</v>
      </c>
      <c r="N26" s="72">
        <v>126000000</v>
      </c>
      <c r="O26" s="72">
        <v>138000000</v>
      </c>
      <c r="P26" s="72">
        <v>141000000</v>
      </c>
      <c r="Q26" s="72">
        <v>151000000</v>
      </c>
      <c r="R26" s="72">
        <v>168000000</v>
      </c>
      <c r="S26" s="72">
        <v>168000000</v>
      </c>
      <c r="T26" s="73">
        <v>168000000</v>
      </c>
      <c r="U26" s="68"/>
    </row>
    <row r="27" spans="1:21" x14ac:dyDescent="0.2">
      <c r="A27" s="47" t="s">
        <v>42</v>
      </c>
      <c r="B27" s="125"/>
      <c r="C27" s="40" t="s">
        <v>40</v>
      </c>
      <c r="D27" s="41">
        <v>4514173</v>
      </c>
      <c r="E27" s="84">
        <v>4900000</v>
      </c>
      <c r="F27" s="77">
        <v>5080000</v>
      </c>
      <c r="G27" s="77">
        <v>5580000</v>
      </c>
      <c r="H27" s="77">
        <v>6080000</v>
      </c>
      <c r="I27" s="77">
        <v>6580000</v>
      </c>
      <c r="J27" s="75">
        <v>7080000</v>
      </c>
      <c r="K27" s="77">
        <v>7580000</v>
      </c>
      <c r="L27" s="77">
        <v>8080000</v>
      </c>
      <c r="M27" s="77">
        <v>8580000</v>
      </c>
      <c r="N27" s="77">
        <v>9080000</v>
      </c>
      <c r="O27" s="77">
        <v>9680000</v>
      </c>
      <c r="P27" s="77">
        <v>10280000</v>
      </c>
      <c r="Q27" s="77">
        <v>10880000</v>
      </c>
      <c r="R27" s="77">
        <v>11980000</v>
      </c>
      <c r="S27" s="77">
        <v>13630000</v>
      </c>
      <c r="T27" s="76">
        <v>15480000</v>
      </c>
      <c r="U27" s="68"/>
    </row>
    <row r="28" spans="1:21" ht="13.5" thickBot="1" x14ac:dyDescent="0.25">
      <c r="A28" s="55" t="s">
        <v>45</v>
      </c>
      <c r="B28" s="125"/>
      <c r="C28" s="52" t="s">
        <v>41</v>
      </c>
      <c r="D28" s="53">
        <v>8086490</v>
      </c>
      <c r="E28" s="78">
        <v>9200000</v>
      </c>
      <c r="F28" s="78">
        <v>9300000</v>
      </c>
      <c r="G28" s="78">
        <v>9400000</v>
      </c>
      <c r="H28" s="78">
        <v>9900000</v>
      </c>
      <c r="I28" s="78">
        <v>9900000</v>
      </c>
      <c r="J28" s="78">
        <v>9900000</v>
      </c>
      <c r="K28" s="78">
        <v>9900000</v>
      </c>
      <c r="L28" s="78">
        <v>9900000</v>
      </c>
      <c r="M28" s="78">
        <v>9900000</v>
      </c>
      <c r="N28" s="78">
        <v>9900000</v>
      </c>
      <c r="O28" s="78">
        <v>9900000</v>
      </c>
      <c r="P28" s="78">
        <v>9900000</v>
      </c>
      <c r="Q28" s="78">
        <v>9900000</v>
      </c>
      <c r="R28" s="78">
        <v>9900000</v>
      </c>
      <c r="S28" s="78">
        <v>9900000</v>
      </c>
      <c r="T28" s="99">
        <v>9900000</v>
      </c>
      <c r="U28" s="68"/>
    </row>
    <row r="29" spans="1:21" ht="13.5" thickBot="1" x14ac:dyDescent="0.25">
      <c r="A29" s="49" t="s">
        <v>46</v>
      </c>
      <c r="B29" s="126"/>
      <c r="C29" s="50" t="s">
        <v>18</v>
      </c>
      <c r="D29" s="51">
        <f>SUM(D21:D28)</f>
        <v>1715250429</v>
      </c>
      <c r="E29" s="51">
        <f>SUM(E21:E28)</f>
        <v>1836520000</v>
      </c>
      <c r="F29" s="51">
        <f>SUM(F21:F28)</f>
        <v>2072020000</v>
      </c>
      <c r="G29" s="51">
        <f>SUM(G21:G28)</f>
        <v>2126840000</v>
      </c>
      <c r="H29" s="51">
        <f>SUM(H21:H28)</f>
        <v>2380060000</v>
      </c>
      <c r="I29" s="51">
        <f t="shared" ref="I29:R29" si="1">SUM(I21:I28)</f>
        <v>2439680000</v>
      </c>
      <c r="J29" s="51">
        <f t="shared" si="1"/>
        <v>2467330000</v>
      </c>
      <c r="K29" s="51">
        <f t="shared" si="1"/>
        <v>2484980000</v>
      </c>
      <c r="L29" s="51">
        <f t="shared" si="1"/>
        <v>2499630000</v>
      </c>
      <c r="M29" s="79">
        <f t="shared" si="1"/>
        <v>2509280000</v>
      </c>
      <c r="N29" s="79">
        <f>SUM(N21:N28)</f>
        <v>2517930000</v>
      </c>
      <c r="O29" s="79">
        <f>SUM(O21:O28)</f>
        <v>2545680000</v>
      </c>
      <c r="P29" s="79">
        <f t="shared" si="1"/>
        <v>2559430000</v>
      </c>
      <c r="Q29" s="79">
        <f t="shared" si="1"/>
        <v>2580180000</v>
      </c>
      <c r="R29" s="79">
        <f t="shared" si="1"/>
        <v>2618380000</v>
      </c>
      <c r="S29" s="79">
        <f>SUM(S21:S28)</f>
        <v>2620130000</v>
      </c>
      <c r="T29" s="80">
        <f>SUM(T21:T28)</f>
        <v>2622080000</v>
      </c>
      <c r="U29" s="68"/>
    </row>
    <row r="30" spans="1:21" x14ac:dyDescent="0.2">
      <c r="H30" s="86"/>
      <c r="I30" s="86"/>
    </row>
    <row r="34" spans="13:21" x14ac:dyDescent="0.2">
      <c r="M34" s="87"/>
      <c r="S34" s="108"/>
      <c r="T34" s="109">
        <v>2305673996</v>
      </c>
      <c r="U34" s="108" t="s">
        <v>99</v>
      </c>
    </row>
    <row r="35" spans="13:21" x14ac:dyDescent="0.2">
      <c r="M35" s="87"/>
      <c r="S35" s="108"/>
      <c r="T35" s="109">
        <v>316532000</v>
      </c>
      <c r="U35" s="110" t="s">
        <v>98</v>
      </c>
    </row>
    <row r="36" spans="13:21" x14ac:dyDescent="0.2">
      <c r="M36" s="87"/>
      <c r="N36" s="87"/>
      <c r="O36" s="87"/>
      <c r="S36" s="107" t="s">
        <v>30</v>
      </c>
      <c r="T36" s="109">
        <f>$T$35*U36</f>
        <v>55386130.040867783</v>
      </c>
      <c r="U36" s="111">
        <v>0.17497798023854708</v>
      </c>
    </row>
    <row r="37" spans="13:21" x14ac:dyDescent="0.2">
      <c r="M37" s="87"/>
      <c r="N37" s="87"/>
      <c r="O37" s="87"/>
      <c r="S37" s="107" t="s">
        <v>29</v>
      </c>
      <c r="T37" s="109">
        <f t="shared" ref="T37:T42" si="2">$T$35*U37</f>
        <v>29437476</v>
      </c>
      <c r="U37" s="111">
        <v>9.2999999999999999E-2</v>
      </c>
    </row>
    <row r="38" spans="13:21" x14ac:dyDescent="0.2">
      <c r="M38" s="87"/>
      <c r="N38" s="87"/>
      <c r="O38" s="87"/>
      <c r="S38" s="107" t="s">
        <v>28</v>
      </c>
      <c r="T38" s="109">
        <f t="shared" si="2"/>
        <v>218407079.99999997</v>
      </c>
      <c r="U38" s="111">
        <v>0.69</v>
      </c>
    </row>
    <row r="39" spans="13:21" x14ac:dyDescent="0.2">
      <c r="M39" s="87"/>
      <c r="N39" s="87"/>
      <c r="O39" s="87"/>
      <c r="S39" s="107" t="s">
        <v>31</v>
      </c>
      <c r="T39" s="109">
        <f t="shared" si="2"/>
        <v>0</v>
      </c>
      <c r="U39" s="111">
        <v>0</v>
      </c>
    </row>
    <row r="40" spans="13:21" x14ac:dyDescent="0.2">
      <c r="M40" s="87"/>
      <c r="N40" s="87"/>
      <c r="O40" s="87"/>
      <c r="S40" s="107" t="s">
        <v>33</v>
      </c>
      <c r="T40" s="109">
        <f t="shared" si="2"/>
        <v>12711908.171915669</v>
      </c>
      <c r="U40" s="111">
        <v>4.0159946456963809E-2</v>
      </c>
    </row>
    <row r="41" spans="13:21" x14ac:dyDescent="0.2">
      <c r="N41" s="87"/>
      <c r="O41" s="87"/>
      <c r="S41" s="107" t="s">
        <v>42</v>
      </c>
      <c r="T41" s="109">
        <f t="shared" si="2"/>
        <v>633064</v>
      </c>
      <c r="U41" s="111">
        <v>2E-3</v>
      </c>
    </row>
    <row r="42" spans="13:21" x14ac:dyDescent="0.2">
      <c r="N42" s="87"/>
      <c r="O42" s="87"/>
      <c r="S42" s="107" t="s">
        <v>45</v>
      </c>
      <c r="T42" s="109">
        <f t="shared" si="2"/>
        <v>0</v>
      </c>
      <c r="U42" s="111">
        <v>0</v>
      </c>
    </row>
    <row r="43" spans="13:21" x14ac:dyDescent="0.2">
      <c r="S43" s="108"/>
      <c r="T43" s="108"/>
      <c r="U43" s="112">
        <f>SUM(U36:U42)</f>
        <v>1.0001379266955108</v>
      </c>
    </row>
  </sheetData>
  <mergeCells count="12">
    <mergeCell ref="B20:B29"/>
    <mergeCell ref="A4:T4"/>
    <mergeCell ref="E5:H5"/>
    <mergeCell ref="I5:L5"/>
    <mergeCell ref="M5:P5"/>
    <mergeCell ref="Q5:T5"/>
    <mergeCell ref="B6:B15"/>
    <mergeCell ref="A18:T18"/>
    <mergeCell ref="E19:H19"/>
    <mergeCell ref="I19:L19"/>
    <mergeCell ref="M19:P19"/>
    <mergeCell ref="Q19:T19"/>
  </mergeCells>
  <pageMargins left="0.7" right="0.7" top="0.78740157499999996" bottom="0.78740157499999996" header="0.3" footer="0.3"/>
  <pageSetup paperSize="9" orientation="portrait" verticalDpi="0" r:id="rId1"/>
  <extLst>
    <ext xmlns:x14="http://schemas.microsoft.com/office/spreadsheetml/2009/9/main" uri="{05C60535-1F16-4fd2-B633-F4F36F0B64E0}">
      <x14:sparklineGroups xmlns:xm="http://schemas.microsoft.com/office/excel/2006/main">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'Predikce čerpání'!D22:T22</xm:f>
              <xm:sqref>U22</xm:sqref>
            </x14:sparkline>
            <x14:sparkline>
              <xm:f>'Predikce čerpání'!D23:T23</xm:f>
              <xm:sqref>U23</xm:sqref>
            </x14:sparkline>
            <x14:sparkline>
              <xm:f>'Predikce čerpání'!D24:T24</xm:f>
              <xm:sqref>U24</xm:sqref>
            </x14:sparkline>
            <x14:sparkline>
              <xm:f>'Predikce čerpání'!D25:T25</xm:f>
              <xm:sqref>U25</xm:sqref>
            </x14:sparkline>
            <x14:sparkline>
              <xm:f>'Predikce čerpání'!D26:T26</xm:f>
              <xm:sqref>U26</xm:sqref>
            </x14:sparkline>
            <x14:sparkline>
              <xm:f>'Predikce čerpání'!D27:T27</xm:f>
              <xm:sqref>U27</xm:sqref>
            </x14:sparkline>
            <x14:sparkline>
              <xm:f>'Predikce čerpání'!D28:R28</xm:f>
              <xm:sqref>U28</xm:sqref>
            </x14:sparkline>
            <x14:sparkline>
              <xm:f>'Predikce čerpání'!D29:T29</xm:f>
              <xm:sqref>U29</xm:sqref>
            </x14:sparkline>
          </x14:sparklines>
        </x14:sparklineGroup>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'Predikce čerpání'!D8:T8</xm:f>
              <xm:sqref>U8</xm:sqref>
            </x14:sparkline>
            <x14:sparkline>
              <xm:f>'Predikce čerpání'!D9:T9</xm:f>
              <xm:sqref>U9</xm:sqref>
            </x14:sparkline>
            <x14:sparkline>
              <xm:f>'Predikce čerpání'!D10:T10</xm:f>
              <xm:sqref>U10</xm:sqref>
            </x14:sparkline>
            <x14:sparkline>
              <xm:f>'Predikce čerpání'!D11:T11</xm:f>
              <xm:sqref>U11</xm:sqref>
            </x14:sparkline>
            <x14:sparkline>
              <xm:f>'Predikce čerpání'!D12:T12</xm:f>
              <xm:sqref>U12</xm:sqref>
            </x14:sparkline>
            <x14:sparkline>
              <xm:f>'Predikce čerpání'!D13:T13</xm:f>
              <xm:sqref>U13</xm:sqref>
            </x14:sparkline>
            <x14:sparkline>
              <xm:f>'Predikce čerpání'!D14:T14</xm:f>
              <xm:sqref>U14</xm:sqref>
            </x14:sparkline>
            <x14:sparkline>
              <xm:f>'Predikce čerpání'!D15:T15</xm:f>
              <xm:sqref>U15</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5</vt:i4>
      </vt:variant>
    </vt:vector>
  </HeadingPairs>
  <TitlesOfParts>
    <vt:vector size="9" baseType="lpstr">
      <vt:lpstr>Titulní strana</vt:lpstr>
      <vt:lpstr>Základní info</vt:lpstr>
      <vt:lpstr>Harmonogram výzev v SRP na rok </vt:lpstr>
      <vt:lpstr>Predikce čerpání</vt:lpstr>
      <vt:lpstr>'Základní info'!_ftn1</vt:lpstr>
      <vt:lpstr>'Základní info'!_ftn2</vt:lpstr>
      <vt:lpstr>'Základní info'!_ftnref1</vt:lpstr>
      <vt:lpstr>'Základní info'!_ftnref2</vt:lpstr>
      <vt:lpstr>'Základní info'!_Toc398052775</vt:lpstr>
    </vt:vector>
  </TitlesOfParts>
  <Company>MZe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Poláková Tereza</cp:lastModifiedBy>
  <cp:lastPrinted>2017-11-29T16:13:09Z</cp:lastPrinted>
  <dcterms:created xsi:type="dcterms:W3CDTF">2015-11-12T16:35:33Z</dcterms:created>
  <dcterms:modified xsi:type="dcterms:W3CDTF">2020-11-09T10:53:07Z</dcterms:modified>
</cp:coreProperties>
</file>